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 activeTab="4"/>
  </bookViews>
  <sheets>
    <sheet name="GPI" sheetId="1" r:id="rId1"/>
    <sheet name="WGI_PS" sheetId="2" r:id="rId2"/>
    <sheet name="IPD Comm" sheetId="3" r:id="rId3"/>
    <sheet name="IPD Soc" sheetId="4" r:id="rId4"/>
    <sheet name="to export" sheetId="5" r:id="rId5"/>
  </sheets>
  <calcPr calcId="145621"/>
</workbook>
</file>

<file path=xl/calcChain.xml><?xml version="1.0" encoding="utf-8"?>
<calcChain xmlns="http://schemas.openxmlformats.org/spreadsheetml/2006/main">
  <c r="AH8" i="4" l="1"/>
  <c r="AH8" i="3"/>
  <c r="AH8" i="2"/>
  <c r="AH8" i="1"/>
</calcChain>
</file>

<file path=xl/sharedStrings.xml><?xml version="1.0" encoding="utf-8"?>
<sst xmlns="http://schemas.openxmlformats.org/spreadsheetml/2006/main" count="927" uniqueCount="96">
  <si>
    <t>Model 1</t>
  </si>
  <si>
    <t>Model 11</t>
  </si>
  <si>
    <t>Imputed 1</t>
  </si>
  <si>
    <t>Imputed 2</t>
  </si>
  <si>
    <t>Dependent variable</t>
  </si>
  <si>
    <t>Global Peace</t>
  </si>
  <si>
    <t>Index</t>
  </si>
  <si>
    <t>Adjusted R-Square</t>
  </si>
  <si>
    <t>Case number</t>
  </si>
  <si>
    <t>676 (&gt;2006)</t>
  </si>
  <si>
    <t>St.Cf</t>
  </si>
  <si>
    <t>Sig.</t>
  </si>
  <si>
    <t>Failed States Inequality</t>
  </si>
  <si>
    <t>(Uneven Development)</t>
  </si>
  <si>
    <t>Linguistic Fractionalization</t>
  </si>
  <si>
    <t>Religious Fractionalization</t>
  </si>
  <si>
    <t>Proportion of Largest Minority</t>
  </si>
  <si>
    <t>Regional Concentration proxy</t>
  </si>
  <si>
    <t>Banks Conflict Index (lagged)</t>
  </si>
  <si>
    <t>Life expectancy (female)</t>
  </si>
  <si>
    <t>KOF Political Globalization</t>
  </si>
  <si>
    <t>Freedom H./ imputed Polity</t>
  </si>
  <si>
    <t>Electoral family (Norris-based)</t>
  </si>
  <si>
    <t>Decentralization Index</t>
  </si>
  <si>
    <t>Minority Autonomy proxy</t>
  </si>
  <si>
    <t>Proportion of Rural Population</t>
  </si>
  <si>
    <t>WGI Governm.t Effectiveness</t>
  </si>
  <si>
    <t>Unemployed young males</t>
  </si>
  <si>
    <t>Model</t>
  </si>
  <si>
    <t>Beta</t>
  </si>
  <si>
    <t>(Constant)</t>
  </si>
  <si>
    <t>fs_ineq_dev</t>
  </si>
  <si>
    <t>al_language</t>
  </si>
  <si>
    <t>al_religion</t>
  </si>
  <si>
    <t>Largest_minority</t>
  </si>
  <si>
    <t>Commnl_s_div</t>
  </si>
  <si>
    <t>Banks_cfl_av</t>
  </si>
  <si>
    <t>lifeexp_female</t>
  </si>
  <si>
    <t>glob_pol</t>
  </si>
  <si>
    <t>fh_ipolity2</t>
  </si>
  <si>
    <t>Elecfam</t>
  </si>
  <si>
    <t>decentr_idx</t>
  </si>
  <si>
    <t>Decntr_commnl</t>
  </si>
  <si>
    <t>pop_rural</t>
  </si>
  <si>
    <t>wbgi_gee</t>
  </si>
  <si>
    <t>y_male_unempl</t>
  </si>
  <si>
    <t>Model 3</t>
  </si>
  <si>
    <t>Model 12</t>
  </si>
  <si>
    <t>WGI</t>
  </si>
  <si>
    <t>Political Stability</t>
  </si>
  <si>
    <t>845 (&gt;2005)</t>
  </si>
  <si>
    <t>Model 7</t>
  </si>
  <si>
    <t>Model 13</t>
  </si>
  <si>
    <t>IPD Communal</t>
  </si>
  <si>
    <t>Conflict</t>
  </si>
  <si>
    <t>Model 9</t>
  </si>
  <si>
    <t>Model 14</t>
  </si>
  <si>
    <t>IPD Social</t>
  </si>
  <si>
    <t>Coefficientsa,b</t>
  </si>
  <si>
    <t>Imputation number</t>
  </si>
  <si>
    <t>Unstandardized Coefficients</t>
  </si>
  <si>
    <t>Standardized Coefficients</t>
  </si>
  <si>
    <t>t</t>
  </si>
  <si>
    <t>Fraction Missing Info.</t>
  </si>
  <si>
    <t>Relative Increase Variance</t>
  </si>
  <si>
    <t>Relative Efficiency</t>
  </si>
  <si>
    <t>B</t>
  </si>
  <si>
    <t>Std. Error</t>
  </si>
  <si>
    <t>1</t>
  </si>
  <si>
    <t>2</t>
  </si>
  <si>
    <t>3</t>
  </si>
  <si>
    <t>4</t>
  </si>
  <si>
    <t>5</t>
  </si>
  <si>
    <t>Pooled</t>
  </si>
  <si>
    <t>St.Coeff.</t>
  </si>
  <si>
    <t>POOLED MODEL</t>
  </si>
  <si>
    <t>Model Summary</t>
  </si>
  <si>
    <t>R</t>
  </si>
  <si>
    <t>R Square</t>
  </si>
  <si>
    <t>Adjusted R Square</t>
  </si>
  <si>
    <t>Std. Error of the Estimate</t>
  </si>
  <si>
    <t>0.652 (average)</t>
  </si>
  <si>
    <t>676*5</t>
  </si>
  <si>
    <t>0.733 (average)</t>
  </si>
  <si>
    <t>845*5</t>
  </si>
  <si>
    <t>0.465 (average)</t>
  </si>
  <si>
    <t>Coeff.</t>
  </si>
  <si>
    <t>676*5 (&gt;2006)</t>
  </si>
  <si>
    <t>845*5 (&gt;2005)</t>
  </si>
  <si>
    <t>Failed States Inequality (Uneven Development)</t>
  </si>
  <si>
    <t>WGI Political Stability</t>
  </si>
  <si>
    <t>IPD Communal Conflict</t>
  </si>
  <si>
    <t>IPD Social Conflict</t>
  </si>
  <si>
    <t>Global Peace Index</t>
  </si>
  <si>
    <t>0.557 (average)</t>
  </si>
  <si>
    <t>POOLED 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</si>
</sst>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#.000"/>
    <numFmt numFmtId="165" formatCode="0.000"/>
    <numFmt numFmtId="166" formatCode="####.0000000"/>
  </numFmts>
  <fonts count="11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10"/>
      <color theme="1"/>
      <name val="Times New Roman"/>
      <family val="1"/>
    </font>
    <font>
      <sz val="10"/>
      <name val="Arial"/>
    </font>
    <font>
      <b/>
      <sz val="9"/>
      <color indexed="8"/>
      <name val="Arial Bold"/>
    </font>
    <font>
      <sz val="9"/>
      <color indexed="8"/>
      <name val="Arial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66FF99"/>
        <bgColor indexed="64"/>
      </patternFill>
    </fill>
    <fill>
      <patternFill patternType="solid">
        <fgColor rgb="FFF2DBDB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4" tint="0.79998168889431442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</cellStyleXfs>
  <cellXfs count="328">
    <xf numFmtId="0" fontId="0" fillId="0" borderId="0" xfId="0"/>
    <xf numFmtId="0" fontId="1" fillId="0" borderId="1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/>
    </xf>
    <xf numFmtId="0" fontId="1" fillId="2" borderId="5" xfId="0" applyFont="1" applyFill="1" applyBorder="1" applyAlignment="1">
      <alignment horizontal="right" vertical="center"/>
    </xf>
    <xf numFmtId="0" fontId="1" fillId="3" borderId="5" xfId="0" applyFont="1" applyFill="1" applyBorder="1" applyAlignment="1">
      <alignment horizontal="right" vertical="center"/>
    </xf>
    <xf numFmtId="0" fontId="1" fillId="4" borderId="5" xfId="0" applyFont="1" applyFill="1" applyBorder="1" applyAlignment="1">
      <alignment horizontal="right" vertical="center"/>
    </xf>
    <xf numFmtId="0" fontId="3" fillId="0" borderId="12" xfId="1" applyFont="1" applyBorder="1" applyAlignment="1">
      <alignment horizontal="center" wrapText="1"/>
    </xf>
    <xf numFmtId="0" fontId="3" fillId="0" borderId="17" xfId="1" applyFont="1" applyBorder="1" applyAlignment="1">
      <alignment horizontal="center" wrapText="1"/>
    </xf>
    <xf numFmtId="0" fontId="3" fillId="0" borderId="11" xfId="1" applyFont="1" applyBorder="1" applyAlignment="1">
      <alignment horizontal="left" vertical="top" wrapText="1"/>
    </xf>
    <xf numFmtId="164" fontId="3" fillId="0" borderId="20" xfId="1" applyNumberFormat="1" applyFont="1" applyBorder="1" applyAlignment="1">
      <alignment horizontal="right" vertical="top"/>
    </xf>
    <xf numFmtId="0" fontId="2" fillId="0" borderId="20" xfId="1" applyBorder="1" applyAlignment="1">
      <alignment horizontal="center" vertical="center"/>
    </xf>
    <xf numFmtId="0" fontId="2" fillId="0" borderId="21" xfId="1" applyBorder="1" applyAlignment="1">
      <alignment horizontal="center" vertical="center"/>
    </xf>
    <xf numFmtId="0" fontId="3" fillId="0" borderId="22" xfId="1" applyFont="1" applyBorder="1" applyAlignment="1">
      <alignment horizontal="left" vertical="top" wrapText="1"/>
    </xf>
    <xf numFmtId="164" fontId="3" fillId="0" borderId="23" xfId="1" applyNumberFormat="1" applyFont="1" applyBorder="1" applyAlignment="1">
      <alignment horizontal="right" vertical="top"/>
    </xf>
    <xf numFmtId="164" fontId="3" fillId="0" borderId="24" xfId="1" applyNumberFormat="1" applyFont="1" applyBorder="1" applyAlignment="1">
      <alignment horizontal="right" vertical="top"/>
    </xf>
    <xf numFmtId="0" fontId="3" fillId="0" borderId="16" xfId="1" applyFont="1" applyBorder="1" applyAlignment="1">
      <alignment horizontal="left" vertical="top" wrapText="1"/>
    </xf>
    <xf numFmtId="164" fontId="3" fillId="0" borderId="18" xfId="1" applyNumberFormat="1" applyFont="1" applyBorder="1" applyAlignment="1">
      <alignment horizontal="right" vertical="top"/>
    </xf>
    <xf numFmtId="164" fontId="3" fillId="0" borderId="25" xfId="1" applyNumberFormat="1" applyFont="1" applyBorder="1" applyAlignment="1">
      <alignment horizontal="right" vertical="top"/>
    </xf>
    <xf numFmtId="164" fontId="3" fillId="2" borderId="23" xfId="1" applyNumberFormat="1" applyFont="1" applyFill="1" applyBorder="1" applyAlignment="1">
      <alignment horizontal="right" vertical="top"/>
    </xf>
    <xf numFmtId="164" fontId="3" fillId="5" borderId="23" xfId="1" applyNumberFormat="1" applyFont="1" applyFill="1" applyBorder="1" applyAlignment="1">
      <alignment horizontal="right" vertical="top"/>
    </xf>
    <xf numFmtId="164" fontId="3" fillId="2" borderId="18" xfId="1" applyNumberFormat="1" applyFont="1" applyFill="1" applyBorder="1" applyAlignment="1">
      <alignment horizontal="right" vertical="top"/>
    </xf>
    <xf numFmtId="0" fontId="1" fillId="7" borderId="5" xfId="0" applyFont="1" applyFill="1" applyBorder="1" applyAlignment="1">
      <alignment horizontal="right" vertical="center"/>
    </xf>
    <xf numFmtId="0" fontId="1" fillId="0" borderId="5" xfId="0" applyFont="1" applyBorder="1" applyAlignment="1">
      <alignment horizontal="right" vertical="center" wrapText="1"/>
    </xf>
    <xf numFmtId="0" fontId="3" fillId="0" borderId="13" xfId="2" applyFont="1" applyBorder="1" applyAlignment="1">
      <alignment horizontal="center" wrapText="1"/>
    </xf>
    <xf numFmtId="0" fontId="3" fillId="0" borderId="13" xfId="3" applyFont="1" applyBorder="1" applyAlignment="1">
      <alignment horizontal="center" wrapText="1"/>
    </xf>
    <xf numFmtId="0" fontId="3" fillId="0" borderId="13" xfId="4" applyFont="1" applyBorder="1" applyAlignment="1">
      <alignment horizontal="center" wrapText="1"/>
    </xf>
    <xf numFmtId="0" fontId="5" fillId="0" borderId="0" xfId="5"/>
    <xf numFmtId="0" fontId="7" fillId="0" borderId="12" xfId="5" applyFont="1" applyBorder="1" applyAlignment="1">
      <alignment horizontal="center" wrapText="1"/>
    </xf>
    <xf numFmtId="0" fontId="7" fillId="0" borderId="34" xfId="5" applyFont="1" applyBorder="1" applyAlignment="1">
      <alignment horizontal="center" wrapText="1"/>
    </xf>
    <xf numFmtId="0" fontId="7" fillId="0" borderId="17" xfId="5" applyFont="1" applyBorder="1" applyAlignment="1">
      <alignment horizontal="center" wrapText="1"/>
    </xf>
    <xf numFmtId="0" fontId="7" fillId="0" borderId="11" xfId="5" applyFont="1" applyBorder="1" applyAlignment="1">
      <alignment horizontal="left" vertical="top" wrapText="1"/>
    </xf>
    <xf numFmtId="164" fontId="7" fillId="0" borderId="36" xfId="5" applyNumberFormat="1" applyFont="1" applyBorder="1" applyAlignment="1">
      <alignment horizontal="right" vertical="top"/>
    </xf>
    <xf numFmtId="164" fontId="7" fillId="0" borderId="20" xfId="5" applyNumberFormat="1" applyFont="1" applyBorder="1" applyAlignment="1">
      <alignment horizontal="right" vertical="top"/>
    </xf>
    <xf numFmtId="0" fontId="5" fillId="0" borderId="20" xfId="5" applyBorder="1" applyAlignment="1">
      <alignment horizontal="center" vertical="center"/>
    </xf>
    <xf numFmtId="0" fontId="5" fillId="0" borderId="21" xfId="5" applyBorder="1" applyAlignment="1">
      <alignment horizontal="center" vertical="center"/>
    </xf>
    <xf numFmtId="0" fontId="7" fillId="0" borderId="22" xfId="5" applyFont="1" applyBorder="1" applyAlignment="1">
      <alignment horizontal="left" vertical="top" wrapText="1"/>
    </xf>
    <xf numFmtId="164" fontId="7" fillId="0" borderId="38" xfId="5" applyNumberFormat="1" applyFont="1" applyBorder="1" applyAlignment="1">
      <alignment horizontal="right" vertical="top"/>
    </xf>
    <xf numFmtId="164" fontId="7" fillId="0" borderId="23" xfId="5" applyNumberFormat="1" applyFont="1" applyBorder="1" applyAlignment="1">
      <alignment horizontal="right" vertical="top"/>
    </xf>
    <xf numFmtId="0" fontId="5" fillId="0" borderId="23" xfId="5" applyBorder="1" applyAlignment="1">
      <alignment horizontal="center" vertical="center"/>
    </xf>
    <xf numFmtId="0" fontId="5" fillId="0" borderId="24" xfId="5" applyBorder="1" applyAlignment="1">
      <alignment horizontal="center" vertical="center"/>
    </xf>
    <xf numFmtId="0" fontId="7" fillId="0" borderId="40" xfId="5" applyFont="1" applyBorder="1" applyAlignment="1">
      <alignment horizontal="left" vertical="top" wrapText="1"/>
    </xf>
    <xf numFmtId="164" fontId="7" fillId="0" borderId="41" xfId="5" applyNumberFormat="1" applyFont="1" applyBorder="1" applyAlignment="1">
      <alignment horizontal="right" vertical="top"/>
    </xf>
    <xf numFmtId="164" fontId="7" fillId="0" borderId="42" xfId="5" applyNumberFormat="1" applyFont="1" applyBorder="1" applyAlignment="1">
      <alignment horizontal="right" vertical="top"/>
    </xf>
    <xf numFmtId="0" fontId="5" fillId="0" borderId="42" xfId="5" applyBorder="1" applyAlignment="1">
      <alignment horizontal="center" vertical="center"/>
    </xf>
    <xf numFmtId="0" fontId="5" fillId="0" borderId="43" xfId="5" applyBorder="1" applyAlignment="1">
      <alignment horizontal="center" vertical="center"/>
    </xf>
    <xf numFmtId="0" fontId="7" fillId="0" borderId="45" xfId="5" applyFont="1" applyBorder="1" applyAlignment="1">
      <alignment horizontal="left" vertical="top" wrapText="1"/>
    </xf>
    <xf numFmtId="164" fontId="7" fillId="0" borderId="46" xfId="5" applyNumberFormat="1" applyFont="1" applyBorder="1" applyAlignment="1">
      <alignment horizontal="right" vertical="top"/>
    </xf>
    <xf numFmtId="164" fontId="7" fillId="0" borderId="47" xfId="5" applyNumberFormat="1" applyFont="1" applyBorder="1" applyAlignment="1">
      <alignment horizontal="right" vertical="top"/>
    </xf>
    <xf numFmtId="0" fontId="5" fillId="0" borderId="47" xfId="5" applyBorder="1" applyAlignment="1">
      <alignment horizontal="center" vertical="center"/>
    </xf>
    <xf numFmtId="0" fontId="5" fillId="0" borderId="48" xfId="5" applyBorder="1" applyAlignment="1">
      <alignment horizontal="center" vertical="center"/>
    </xf>
    <xf numFmtId="164" fontId="7" fillId="0" borderId="48" xfId="5" applyNumberFormat="1" applyFont="1" applyBorder="1" applyAlignment="1">
      <alignment horizontal="right" vertical="top"/>
    </xf>
    <xf numFmtId="164" fontId="7" fillId="0" borderId="24" xfId="5" applyNumberFormat="1" applyFont="1" applyBorder="1" applyAlignment="1">
      <alignment horizontal="right" vertical="top"/>
    </xf>
    <xf numFmtId="0" fontId="7" fillId="0" borderId="16" xfId="5" applyFont="1" applyBorder="1" applyAlignment="1">
      <alignment horizontal="left" vertical="top" wrapText="1"/>
    </xf>
    <xf numFmtId="164" fontId="7" fillId="0" borderId="50" xfId="5" applyNumberFormat="1" applyFont="1" applyBorder="1" applyAlignment="1">
      <alignment horizontal="right" vertical="top"/>
    </xf>
    <xf numFmtId="164" fontId="7" fillId="0" borderId="18" xfId="5" applyNumberFormat="1" applyFont="1" applyBorder="1" applyAlignment="1">
      <alignment horizontal="right" vertical="top"/>
    </xf>
    <xf numFmtId="0" fontId="5" fillId="0" borderId="18" xfId="5" applyBorder="1" applyAlignment="1">
      <alignment horizontal="center" vertical="center"/>
    </xf>
    <xf numFmtId="164" fontId="7" fillId="0" borderId="25" xfId="5" applyNumberFormat="1" applyFont="1" applyBorder="1" applyAlignment="1">
      <alignment horizontal="right" vertical="top"/>
    </xf>
    <xf numFmtId="165" fontId="1" fillId="0" borderId="5" xfId="0" applyNumberFormat="1" applyFont="1" applyBorder="1" applyAlignment="1">
      <alignment horizontal="right" vertical="center"/>
    </xf>
    <xf numFmtId="165" fontId="1" fillId="2" borderId="5" xfId="0" applyNumberFormat="1" applyFont="1" applyFill="1" applyBorder="1" applyAlignment="1">
      <alignment horizontal="right" vertical="center"/>
    </xf>
    <xf numFmtId="165" fontId="1" fillId="3" borderId="5" xfId="0" applyNumberFormat="1" applyFont="1" applyFill="1" applyBorder="1" applyAlignment="1">
      <alignment horizontal="right" vertical="center"/>
    </xf>
    <xf numFmtId="165" fontId="1" fillId="4" borderId="5" xfId="0" applyNumberFormat="1" applyFont="1" applyFill="1" applyBorder="1" applyAlignment="1">
      <alignment horizontal="right" vertical="center"/>
    </xf>
    <xf numFmtId="164" fontId="7" fillId="2" borderId="23" xfId="5" applyNumberFormat="1" applyFont="1" applyFill="1" applyBorder="1" applyAlignment="1">
      <alignment horizontal="right" vertical="top"/>
    </xf>
    <xf numFmtId="164" fontId="3" fillId="9" borderId="23" xfId="1" applyNumberFormat="1" applyFont="1" applyFill="1" applyBorder="1" applyAlignment="1">
      <alignment horizontal="right" vertical="top"/>
    </xf>
    <xf numFmtId="164" fontId="7" fillId="2" borderId="18" xfId="5" applyNumberFormat="1" applyFont="1" applyFill="1" applyBorder="1" applyAlignment="1">
      <alignment horizontal="right" vertical="top"/>
    </xf>
    <xf numFmtId="164" fontId="7" fillId="9" borderId="23" xfId="5" applyNumberFormat="1" applyFont="1" applyFill="1" applyBorder="1" applyAlignment="1">
      <alignment horizontal="right" vertical="top"/>
    </xf>
    <xf numFmtId="0" fontId="2" fillId="0" borderId="0" xfId="6"/>
    <xf numFmtId="0" fontId="3" fillId="0" borderId="52" xfId="6" applyFont="1" applyBorder="1" applyAlignment="1">
      <alignment horizontal="center" wrapText="1"/>
    </xf>
    <xf numFmtId="0" fontId="3" fillId="0" borderId="13" xfId="6" applyFont="1" applyBorder="1" applyAlignment="1">
      <alignment horizontal="center" wrapText="1"/>
    </xf>
    <xf numFmtId="0" fontId="3" fillId="0" borderId="31" xfId="6" applyFont="1" applyBorder="1" applyAlignment="1">
      <alignment horizontal="center" wrapText="1"/>
    </xf>
    <xf numFmtId="0" fontId="3" fillId="0" borderId="35" xfId="6" applyFont="1" applyBorder="1" applyAlignment="1">
      <alignment horizontal="left" vertical="top" wrapText="1"/>
    </xf>
    <xf numFmtId="0" fontId="2" fillId="0" borderId="35" xfId="6" applyBorder="1" applyAlignment="1">
      <alignment horizontal="right" vertical="center" wrapText="1"/>
    </xf>
    <xf numFmtId="0" fontId="3" fillId="0" borderId="15" xfId="6" applyFont="1" applyBorder="1" applyAlignment="1">
      <alignment horizontal="left" vertical="top" wrapText="1"/>
    </xf>
    <xf numFmtId="164" fontId="3" fillId="0" borderId="29" xfId="6" applyNumberFormat="1" applyFont="1" applyBorder="1" applyAlignment="1">
      <alignment horizontal="right" vertical="top"/>
    </xf>
    <xf numFmtId="164" fontId="3" fillId="0" borderId="12" xfId="6" applyNumberFormat="1" applyFont="1" applyBorder="1" applyAlignment="1">
      <alignment horizontal="right" vertical="top"/>
    </xf>
    <xf numFmtId="166" fontId="3" fillId="0" borderId="14" xfId="6" applyNumberFormat="1" applyFont="1" applyBorder="1" applyAlignment="1">
      <alignment horizontal="right" vertical="top"/>
    </xf>
    <xf numFmtId="0" fontId="3" fillId="0" borderId="44" xfId="6" applyFont="1" applyBorder="1" applyAlignment="1">
      <alignment horizontal="left" vertical="top" wrapText="1"/>
    </xf>
    <xf numFmtId="0" fontId="2" fillId="0" borderId="44" xfId="6" applyBorder="1" applyAlignment="1">
      <alignment horizontal="right" vertical="center" wrapText="1"/>
    </xf>
    <xf numFmtId="0" fontId="3" fillId="0" borderId="53" xfId="6" applyFont="1" applyBorder="1" applyAlignment="1">
      <alignment horizontal="left" vertical="top" wrapText="1"/>
    </xf>
    <xf numFmtId="164" fontId="3" fillId="0" borderId="54" xfId="6" applyNumberFormat="1" applyFont="1" applyBorder="1" applyAlignment="1">
      <alignment horizontal="right" vertical="top"/>
    </xf>
    <xf numFmtId="164" fontId="3" fillId="0" borderId="55" xfId="6" applyNumberFormat="1" applyFont="1" applyBorder="1" applyAlignment="1">
      <alignment horizontal="right" vertical="top"/>
    </xf>
    <xf numFmtId="166" fontId="3" fillId="0" borderId="56" xfId="6" applyNumberFormat="1" applyFont="1" applyBorder="1" applyAlignment="1">
      <alignment horizontal="right" vertical="top"/>
    </xf>
    <xf numFmtId="0" fontId="3" fillId="0" borderId="49" xfId="6" applyFont="1" applyBorder="1" applyAlignment="1">
      <alignment horizontal="left" vertical="top" wrapText="1"/>
    </xf>
    <xf numFmtId="0" fontId="2" fillId="0" borderId="49" xfId="6" applyBorder="1" applyAlignment="1">
      <alignment horizontal="right" vertical="center" wrapText="1"/>
    </xf>
    <xf numFmtId="0" fontId="3" fillId="0" borderId="57" xfId="6" applyFont="1" applyBorder="1" applyAlignment="1">
      <alignment horizontal="left" vertical="top" wrapText="1"/>
    </xf>
    <xf numFmtId="164" fontId="3" fillId="0" borderId="34" xfId="6" applyNumberFormat="1" applyFont="1" applyBorder="1" applyAlignment="1">
      <alignment horizontal="right" vertical="top"/>
    </xf>
    <xf numFmtId="164" fontId="3" fillId="0" borderId="17" xfId="6" applyNumberFormat="1" applyFont="1" applyBorder="1" applyAlignment="1">
      <alignment horizontal="right" vertical="top"/>
    </xf>
    <xf numFmtId="166" fontId="3" fillId="0" borderId="19" xfId="6" applyNumberFormat="1" applyFont="1" applyBorder="1" applyAlignment="1">
      <alignment horizontal="right" vertical="top"/>
    </xf>
    <xf numFmtId="164" fontId="2" fillId="0" borderId="0" xfId="6" applyNumberFormat="1"/>
    <xf numFmtId="0" fontId="2" fillId="0" borderId="0" xfId="1"/>
    <xf numFmtId="0" fontId="3" fillId="0" borderId="34" xfId="1" applyFont="1" applyBorder="1" applyAlignment="1">
      <alignment horizontal="center" wrapText="1"/>
    </xf>
    <xf numFmtId="164" fontId="3" fillId="0" borderId="36" xfId="1" applyNumberFormat="1" applyFont="1" applyBorder="1" applyAlignment="1">
      <alignment horizontal="right" vertical="top"/>
    </xf>
    <xf numFmtId="164" fontId="3" fillId="0" borderId="38" xfId="1" applyNumberFormat="1" applyFont="1" applyBorder="1" applyAlignment="1">
      <alignment horizontal="right" vertical="top"/>
    </xf>
    <xf numFmtId="0" fontId="2" fillId="0" borderId="23" xfId="1" applyBorder="1" applyAlignment="1">
      <alignment horizontal="center" vertical="center"/>
    </xf>
    <xf numFmtId="0" fontId="2" fillId="0" borderId="24" xfId="1" applyBorder="1" applyAlignment="1">
      <alignment horizontal="center" vertical="center"/>
    </xf>
    <xf numFmtId="0" fontId="3" fillId="0" borderId="40" xfId="1" applyFont="1" applyBorder="1" applyAlignment="1">
      <alignment horizontal="left" vertical="top" wrapText="1"/>
    </xf>
    <xf numFmtId="164" fontId="3" fillId="0" borderId="41" xfId="1" applyNumberFormat="1" applyFont="1" applyBorder="1" applyAlignment="1">
      <alignment horizontal="right" vertical="top"/>
    </xf>
    <xf numFmtId="164" fontId="3" fillId="0" borderId="42" xfId="1" applyNumberFormat="1" applyFont="1" applyBorder="1" applyAlignment="1">
      <alignment horizontal="right" vertical="top"/>
    </xf>
    <xf numFmtId="0" fontId="2" fillId="0" borderId="42" xfId="1" applyBorder="1" applyAlignment="1">
      <alignment horizontal="center" vertical="center"/>
    </xf>
    <xf numFmtId="0" fontId="2" fillId="0" borderId="43" xfId="1" applyBorder="1" applyAlignment="1">
      <alignment horizontal="center" vertical="center"/>
    </xf>
    <xf numFmtId="0" fontId="3" fillId="0" borderId="45" xfId="1" applyFont="1" applyBorder="1" applyAlignment="1">
      <alignment horizontal="left" vertical="top" wrapText="1"/>
    </xf>
    <xf numFmtId="164" fontId="3" fillId="0" borderId="46" xfId="1" applyNumberFormat="1" applyFont="1" applyBorder="1" applyAlignment="1">
      <alignment horizontal="right" vertical="top"/>
    </xf>
    <xf numFmtId="164" fontId="3" fillId="0" borderId="47" xfId="1" applyNumberFormat="1" applyFont="1" applyBorder="1" applyAlignment="1">
      <alignment horizontal="right" vertical="top"/>
    </xf>
    <xf numFmtId="0" fontId="2" fillId="0" borderId="47" xfId="1" applyBorder="1" applyAlignment="1">
      <alignment horizontal="center" vertical="center"/>
    </xf>
    <xf numFmtId="0" fontId="2" fillId="0" borderId="48" xfId="1" applyBorder="1" applyAlignment="1">
      <alignment horizontal="center" vertical="center"/>
    </xf>
    <xf numFmtId="164" fontId="3" fillId="0" borderId="48" xfId="1" applyNumberFormat="1" applyFont="1" applyBorder="1" applyAlignment="1">
      <alignment horizontal="right" vertical="top"/>
    </xf>
    <xf numFmtId="164" fontId="3" fillId="0" borderId="50" xfId="1" applyNumberFormat="1" applyFont="1" applyBorder="1" applyAlignment="1">
      <alignment horizontal="right" vertical="top"/>
    </xf>
    <xf numFmtId="0" fontId="2" fillId="0" borderId="18" xfId="1" applyBorder="1" applyAlignment="1">
      <alignment horizontal="center" vertical="center"/>
    </xf>
    <xf numFmtId="165" fontId="1" fillId="6" borderId="5" xfId="0" applyNumberFormat="1" applyFont="1" applyFill="1" applyBorder="1" applyAlignment="1">
      <alignment horizontal="right" vertical="center"/>
    </xf>
    <xf numFmtId="164" fontId="3" fillId="8" borderId="23" xfId="1" applyNumberFormat="1" applyFont="1" applyFill="1" applyBorder="1" applyAlignment="1">
      <alignment horizontal="right" vertical="top"/>
    </xf>
    <xf numFmtId="0" fontId="2" fillId="0" borderId="0" xfId="2"/>
    <xf numFmtId="0" fontId="3" fillId="0" borderId="52" xfId="2" applyFont="1" applyBorder="1" applyAlignment="1">
      <alignment horizontal="center" wrapText="1"/>
    </xf>
    <xf numFmtId="0" fontId="3" fillId="0" borderId="31" xfId="2" applyFont="1" applyBorder="1" applyAlignment="1">
      <alignment horizontal="center" wrapText="1"/>
    </xf>
    <xf numFmtId="0" fontId="3" fillId="0" borderId="35" xfId="2" applyFont="1" applyBorder="1" applyAlignment="1">
      <alignment horizontal="left" vertical="top" wrapText="1"/>
    </xf>
    <xf numFmtId="0" fontId="2" fillId="0" borderId="35" xfId="2" applyBorder="1" applyAlignment="1">
      <alignment horizontal="right" vertical="center" wrapText="1"/>
    </xf>
    <xf numFmtId="0" fontId="3" fillId="0" borderId="15" xfId="2" applyFont="1" applyBorder="1" applyAlignment="1">
      <alignment horizontal="left" vertical="top" wrapText="1"/>
    </xf>
    <xf numFmtId="164" fontId="3" fillId="0" borderId="29" xfId="2" applyNumberFormat="1" applyFont="1" applyBorder="1" applyAlignment="1">
      <alignment horizontal="right" vertical="top"/>
    </xf>
    <xf numFmtId="164" fontId="3" fillId="0" borderId="12" xfId="2" applyNumberFormat="1" applyFont="1" applyBorder="1" applyAlignment="1">
      <alignment horizontal="right" vertical="top"/>
    </xf>
    <xf numFmtId="166" fontId="3" fillId="0" borderId="14" xfId="2" applyNumberFormat="1" applyFont="1" applyBorder="1" applyAlignment="1">
      <alignment horizontal="right" vertical="top"/>
    </xf>
    <xf numFmtId="0" fontId="3" fillId="0" borderId="44" xfId="2" applyFont="1" applyBorder="1" applyAlignment="1">
      <alignment horizontal="left" vertical="top" wrapText="1"/>
    </xf>
    <xf numFmtId="0" fontId="2" fillId="0" borderId="44" xfId="2" applyBorder="1" applyAlignment="1">
      <alignment horizontal="right" vertical="center" wrapText="1"/>
    </xf>
    <xf numFmtId="0" fontId="3" fillId="0" borderId="53" xfId="2" applyFont="1" applyBorder="1" applyAlignment="1">
      <alignment horizontal="left" vertical="top" wrapText="1"/>
    </xf>
    <xf numFmtId="164" fontId="3" fillId="0" borderId="54" xfId="2" applyNumberFormat="1" applyFont="1" applyBorder="1" applyAlignment="1">
      <alignment horizontal="right" vertical="top"/>
    </xf>
    <xf numFmtId="164" fontId="3" fillId="0" borderId="55" xfId="2" applyNumberFormat="1" applyFont="1" applyBorder="1" applyAlignment="1">
      <alignment horizontal="right" vertical="top"/>
    </xf>
    <xf numFmtId="166" fontId="3" fillId="0" borderId="56" xfId="2" applyNumberFormat="1" applyFont="1" applyBorder="1" applyAlignment="1">
      <alignment horizontal="right" vertical="top"/>
    </xf>
    <xf numFmtId="0" fontId="3" fillId="0" borderId="49" xfId="2" applyFont="1" applyBorder="1" applyAlignment="1">
      <alignment horizontal="left" vertical="top" wrapText="1"/>
    </xf>
    <xf numFmtId="0" fontId="2" fillId="0" borderId="49" xfId="2" applyBorder="1" applyAlignment="1">
      <alignment horizontal="right" vertical="center" wrapText="1"/>
    </xf>
    <xf numFmtId="0" fontId="3" fillId="0" borderId="57" xfId="2" applyFont="1" applyBorder="1" applyAlignment="1">
      <alignment horizontal="left" vertical="top" wrapText="1"/>
    </xf>
    <xf numFmtId="164" fontId="3" fillId="0" borderId="34" xfId="2" applyNumberFormat="1" applyFont="1" applyBorder="1" applyAlignment="1">
      <alignment horizontal="right" vertical="top"/>
    </xf>
    <xf numFmtId="164" fontId="3" fillId="0" borderId="17" xfId="2" applyNumberFormat="1" applyFont="1" applyBorder="1" applyAlignment="1">
      <alignment horizontal="right" vertical="top"/>
    </xf>
    <xf numFmtId="166" fontId="3" fillId="0" borderId="19" xfId="2" applyNumberFormat="1" applyFont="1" applyBorder="1" applyAlignment="1">
      <alignment horizontal="right" vertical="top"/>
    </xf>
    <xf numFmtId="164" fontId="2" fillId="0" borderId="0" xfId="2" applyNumberFormat="1"/>
    <xf numFmtId="0" fontId="2" fillId="0" borderId="0" xfId="3"/>
    <xf numFmtId="0" fontId="3" fillId="0" borderId="52" xfId="3" applyFont="1" applyBorder="1" applyAlignment="1">
      <alignment horizontal="center" wrapText="1"/>
    </xf>
    <xf numFmtId="0" fontId="3" fillId="0" borderId="31" xfId="3" applyFont="1" applyBorder="1" applyAlignment="1">
      <alignment horizontal="center" wrapText="1"/>
    </xf>
    <xf numFmtId="0" fontId="3" fillId="0" borderId="35" xfId="3" applyFont="1" applyBorder="1" applyAlignment="1">
      <alignment horizontal="left" vertical="top" wrapText="1"/>
    </xf>
    <xf numFmtId="0" fontId="2" fillId="0" borderId="35" xfId="3" applyBorder="1" applyAlignment="1">
      <alignment horizontal="right" vertical="center" wrapText="1"/>
    </xf>
    <xf numFmtId="0" fontId="3" fillId="0" borderId="15" xfId="3" applyFont="1" applyBorder="1" applyAlignment="1">
      <alignment horizontal="left" vertical="top" wrapText="1"/>
    </xf>
    <xf numFmtId="164" fontId="3" fillId="0" borderId="29" xfId="3" applyNumberFormat="1" applyFont="1" applyBorder="1" applyAlignment="1">
      <alignment horizontal="right" vertical="top"/>
    </xf>
    <xf numFmtId="164" fontId="3" fillId="0" borderId="12" xfId="3" applyNumberFormat="1" applyFont="1" applyBorder="1" applyAlignment="1">
      <alignment horizontal="right" vertical="top"/>
    </xf>
    <xf numFmtId="166" fontId="3" fillId="0" borderId="14" xfId="3" applyNumberFormat="1" applyFont="1" applyBorder="1" applyAlignment="1">
      <alignment horizontal="right" vertical="top"/>
    </xf>
    <xf numFmtId="0" fontId="3" fillId="0" borderId="44" xfId="3" applyFont="1" applyBorder="1" applyAlignment="1">
      <alignment horizontal="left" vertical="top" wrapText="1"/>
    </xf>
    <xf numFmtId="0" fontId="2" fillId="0" borderId="44" xfId="3" applyBorder="1" applyAlignment="1">
      <alignment horizontal="right" vertical="center" wrapText="1"/>
    </xf>
    <xf numFmtId="0" fontId="3" fillId="0" borderId="53" xfId="3" applyFont="1" applyBorder="1" applyAlignment="1">
      <alignment horizontal="left" vertical="top" wrapText="1"/>
    </xf>
    <xf numFmtId="164" fontId="3" fillId="0" borderId="54" xfId="3" applyNumberFormat="1" applyFont="1" applyBorder="1" applyAlignment="1">
      <alignment horizontal="right" vertical="top"/>
    </xf>
    <xf numFmtId="164" fontId="3" fillId="0" borderId="55" xfId="3" applyNumberFormat="1" applyFont="1" applyBorder="1" applyAlignment="1">
      <alignment horizontal="right" vertical="top"/>
    </xf>
    <xf numFmtId="166" fontId="3" fillId="0" borderId="56" xfId="3" applyNumberFormat="1" applyFont="1" applyBorder="1" applyAlignment="1">
      <alignment horizontal="right" vertical="top"/>
    </xf>
    <xf numFmtId="0" fontId="3" fillId="0" borderId="49" xfId="3" applyFont="1" applyBorder="1" applyAlignment="1">
      <alignment horizontal="left" vertical="top" wrapText="1"/>
    </xf>
    <xf numFmtId="0" fontId="2" fillId="0" borderId="49" xfId="3" applyBorder="1" applyAlignment="1">
      <alignment horizontal="right" vertical="center" wrapText="1"/>
    </xf>
    <xf numFmtId="0" fontId="3" fillId="0" borderId="57" xfId="3" applyFont="1" applyBorder="1" applyAlignment="1">
      <alignment horizontal="left" vertical="top" wrapText="1"/>
    </xf>
    <xf numFmtId="164" fontId="3" fillId="0" borderId="34" xfId="3" applyNumberFormat="1" applyFont="1" applyBorder="1" applyAlignment="1">
      <alignment horizontal="right" vertical="top"/>
    </xf>
    <xf numFmtId="164" fontId="3" fillId="0" borderId="17" xfId="3" applyNumberFormat="1" applyFont="1" applyBorder="1" applyAlignment="1">
      <alignment horizontal="right" vertical="top"/>
    </xf>
    <xf numFmtId="166" fontId="3" fillId="0" borderId="19" xfId="3" applyNumberFormat="1" applyFont="1" applyBorder="1" applyAlignment="1">
      <alignment horizontal="right" vertical="top"/>
    </xf>
    <xf numFmtId="164" fontId="2" fillId="0" borderId="0" xfId="3" applyNumberFormat="1"/>
    <xf numFmtId="164" fontId="3" fillId="5" borderId="18" xfId="1" applyNumberFormat="1" applyFont="1" applyFill="1" applyBorder="1" applyAlignment="1">
      <alignment horizontal="right" vertical="top"/>
    </xf>
    <xf numFmtId="0" fontId="2" fillId="0" borderId="0" xfId="4"/>
    <xf numFmtId="0" fontId="3" fillId="0" borderId="52" xfId="4" applyFont="1" applyBorder="1" applyAlignment="1">
      <alignment horizontal="center" wrapText="1"/>
    </xf>
    <xf numFmtId="0" fontId="3" fillId="0" borderId="31" xfId="4" applyFont="1" applyBorder="1" applyAlignment="1">
      <alignment horizontal="center" wrapText="1"/>
    </xf>
    <xf numFmtId="0" fontId="3" fillId="0" borderId="35" xfId="4" applyFont="1" applyBorder="1" applyAlignment="1">
      <alignment horizontal="left" vertical="top" wrapText="1"/>
    </xf>
    <xf numFmtId="0" fontId="2" fillId="0" borderId="35" xfId="4" applyBorder="1" applyAlignment="1">
      <alignment horizontal="right" vertical="center" wrapText="1"/>
    </xf>
    <xf numFmtId="0" fontId="3" fillId="0" borderId="15" xfId="4" applyFont="1" applyBorder="1" applyAlignment="1">
      <alignment horizontal="left" vertical="top" wrapText="1"/>
    </xf>
    <xf numFmtId="164" fontId="3" fillId="0" borderId="29" xfId="4" applyNumberFormat="1" applyFont="1" applyBorder="1" applyAlignment="1">
      <alignment horizontal="right" vertical="top"/>
    </xf>
    <xf numFmtId="164" fontId="3" fillId="0" borderId="12" xfId="4" applyNumberFormat="1" applyFont="1" applyBorder="1" applyAlignment="1">
      <alignment horizontal="right" vertical="top"/>
    </xf>
    <xf numFmtId="166" fontId="3" fillId="0" borderId="14" xfId="4" applyNumberFormat="1" applyFont="1" applyBorder="1" applyAlignment="1">
      <alignment horizontal="right" vertical="top"/>
    </xf>
    <xf numFmtId="0" fontId="3" fillId="0" borderId="44" xfId="4" applyFont="1" applyBorder="1" applyAlignment="1">
      <alignment horizontal="left" vertical="top" wrapText="1"/>
    </xf>
    <xf numFmtId="0" fontId="2" fillId="0" borderId="44" xfId="4" applyBorder="1" applyAlignment="1">
      <alignment horizontal="right" vertical="center" wrapText="1"/>
    </xf>
    <xf numFmtId="0" fontId="3" fillId="0" borderId="53" xfId="4" applyFont="1" applyBorder="1" applyAlignment="1">
      <alignment horizontal="left" vertical="top" wrapText="1"/>
    </xf>
    <xf numFmtId="164" fontId="3" fillId="0" borderId="54" xfId="4" applyNumberFormat="1" applyFont="1" applyBorder="1" applyAlignment="1">
      <alignment horizontal="right" vertical="top"/>
    </xf>
    <xf numFmtId="164" fontId="3" fillId="0" borderId="55" xfId="4" applyNumberFormat="1" applyFont="1" applyBorder="1" applyAlignment="1">
      <alignment horizontal="right" vertical="top"/>
    </xf>
    <xf numFmtId="166" fontId="3" fillId="0" borderId="56" xfId="4" applyNumberFormat="1" applyFont="1" applyBorder="1" applyAlignment="1">
      <alignment horizontal="right" vertical="top"/>
    </xf>
    <xf numFmtId="0" fontId="3" fillId="0" borderId="49" xfId="4" applyFont="1" applyBorder="1" applyAlignment="1">
      <alignment horizontal="left" vertical="top" wrapText="1"/>
    </xf>
    <xf numFmtId="0" fontId="2" fillId="0" borderId="49" xfId="4" applyBorder="1" applyAlignment="1">
      <alignment horizontal="right" vertical="center" wrapText="1"/>
    </xf>
    <xf numFmtId="0" fontId="3" fillId="0" borderId="57" xfId="4" applyFont="1" applyBorder="1" applyAlignment="1">
      <alignment horizontal="left" vertical="top" wrapText="1"/>
    </xf>
    <xf numFmtId="164" fontId="3" fillId="0" borderId="34" xfId="4" applyNumberFormat="1" applyFont="1" applyBorder="1" applyAlignment="1">
      <alignment horizontal="right" vertical="top"/>
    </xf>
    <xf numFmtId="164" fontId="3" fillId="0" borderId="17" xfId="4" applyNumberFormat="1" applyFont="1" applyBorder="1" applyAlignment="1">
      <alignment horizontal="right" vertical="top"/>
    </xf>
    <xf numFmtId="166" fontId="3" fillId="0" borderId="19" xfId="4" applyNumberFormat="1" applyFont="1" applyBorder="1" applyAlignment="1">
      <alignment horizontal="right" vertical="top"/>
    </xf>
    <xf numFmtId="164" fontId="2" fillId="0" borderId="0" xfId="4" applyNumberFormat="1"/>
    <xf numFmtId="0" fontId="1" fillId="0" borderId="0" xfId="0" applyFont="1" applyFill="1" applyBorder="1" applyAlignment="1">
      <alignment horizontal="center" vertical="center"/>
    </xf>
    <xf numFmtId="0" fontId="6" fillId="0" borderId="0" xfId="6" applyFont="1" applyBorder="1" applyAlignment="1">
      <alignment horizontal="center" vertical="center" wrapText="1"/>
    </xf>
    <xf numFmtId="0" fontId="2" fillId="0" borderId="0" xfId="6" applyFont="1" applyBorder="1" applyAlignment="1">
      <alignment horizontal="center" vertical="center"/>
    </xf>
    <xf numFmtId="0" fontId="3" fillId="0" borderId="26" xfId="6" applyFont="1" applyBorder="1" applyAlignment="1">
      <alignment horizontal="left" vertical="top" wrapText="1"/>
    </xf>
    <xf numFmtId="0" fontId="2" fillId="0" borderId="51" xfId="6" applyFont="1" applyBorder="1" applyAlignment="1">
      <alignment horizontal="center" vertical="center"/>
    </xf>
    <xf numFmtId="0" fontId="3" fillId="0" borderId="28" xfId="6" applyFont="1" applyBorder="1" applyAlignment="1">
      <alignment horizontal="left" vertical="top" wrapText="1"/>
    </xf>
    <xf numFmtId="0" fontId="2" fillId="0" borderId="28" xfId="6" applyFont="1" applyBorder="1" applyAlignment="1">
      <alignment horizontal="center" vertical="center"/>
    </xf>
    <xf numFmtId="0" fontId="2" fillId="0" borderId="26" xfId="6" applyBorder="1" applyAlignment="1">
      <alignment horizontal="right" vertical="center" wrapText="1"/>
    </xf>
    <xf numFmtId="0" fontId="2" fillId="0" borderId="37" xfId="6" applyFont="1" applyBorder="1" applyAlignment="1">
      <alignment horizontal="center" vertical="center"/>
    </xf>
    <xf numFmtId="0" fontId="2" fillId="0" borderId="32" xfId="6" applyFont="1" applyBorder="1" applyAlignment="1">
      <alignment horizontal="center" vertical="center"/>
    </xf>
    <xf numFmtId="0" fontId="7" fillId="0" borderId="44" xfId="5" applyFont="1" applyBorder="1" applyAlignment="1">
      <alignment horizontal="left" vertical="top" wrapText="1"/>
    </xf>
    <xf numFmtId="0" fontId="5" fillId="0" borderId="0" xfId="5" applyFont="1" applyBorder="1" applyAlignment="1">
      <alignment horizontal="center" vertical="center"/>
    </xf>
    <xf numFmtId="0" fontId="5" fillId="0" borderId="39" xfId="5" applyFont="1" applyBorder="1" applyAlignment="1">
      <alignment horizontal="center" vertical="center"/>
    </xf>
    <xf numFmtId="0" fontId="7" fillId="0" borderId="49" xfId="5" applyFont="1" applyBorder="1" applyAlignment="1">
      <alignment horizontal="left" vertical="top" wrapText="1"/>
    </xf>
    <xf numFmtId="0" fontId="5" fillId="0" borderId="33" xfId="5" applyFont="1" applyBorder="1" applyAlignment="1">
      <alignment horizontal="center" vertical="center"/>
    </xf>
    <xf numFmtId="0" fontId="7" fillId="0" borderId="35" xfId="5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5" fontId="1" fillId="0" borderId="7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165" fontId="1" fillId="2" borderId="7" xfId="0" applyNumberFormat="1" applyFont="1" applyFill="1" applyBorder="1" applyAlignment="1">
      <alignment horizontal="right" vertical="center"/>
    </xf>
    <xf numFmtId="165" fontId="1" fillId="2" borderId="3" xfId="0" applyNumberFormat="1" applyFont="1" applyFill="1" applyBorder="1" applyAlignment="1">
      <alignment horizontal="right" vertical="center"/>
    </xf>
    <xf numFmtId="0" fontId="6" fillId="0" borderId="0" xfId="5" applyFont="1" applyBorder="1" applyAlignment="1">
      <alignment horizontal="center" vertical="center" wrapText="1"/>
    </xf>
    <xf numFmtId="0" fontId="7" fillId="0" borderId="26" xfId="5" applyFont="1" applyBorder="1" applyAlignment="1">
      <alignment horizontal="left" vertical="top" wrapText="1"/>
    </xf>
    <xf numFmtId="0" fontId="5" fillId="0" borderId="27" xfId="5" applyFont="1" applyBorder="1" applyAlignment="1">
      <alignment horizontal="center" vertical="center"/>
    </xf>
    <xf numFmtId="0" fontId="5" fillId="0" borderId="32" xfId="5" applyFont="1" applyBorder="1" applyAlignment="1">
      <alignment horizontal="center" vertical="center"/>
    </xf>
    <xf numFmtId="0" fontId="7" fillId="0" borderId="28" xfId="5" applyFont="1" applyBorder="1" applyAlignment="1">
      <alignment horizontal="left" vertical="top" wrapText="1"/>
    </xf>
    <xf numFmtId="0" fontId="5" fillId="0" borderId="11" xfId="5" applyFont="1" applyBorder="1" applyAlignment="1">
      <alignment horizontal="center" vertical="center"/>
    </xf>
    <xf numFmtId="0" fontId="5" fillId="0" borderId="16" xfId="5" applyFont="1" applyBorder="1" applyAlignment="1">
      <alignment horizontal="center" vertical="center"/>
    </xf>
    <xf numFmtId="0" fontId="7" fillId="0" borderId="29" xfId="5" applyFont="1" applyBorder="1" applyAlignment="1">
      <alignment horizontal="center" wrapText="1"/>
    </xf>
    <xf numFmtId="0" fontId="5" fillId="0" borderId="30" xfId="5" applyFont="1" applyBorder="1" applyAlignment="1">
      <alignment horizontal="center" vertical="center"/>
    </xf>
    <xf numFmtId="0" fontId="7" fillId="0" borderId="13" xfId="5" applyFont="1" applyBorder="1" applyAlignment="1">
      <alignment horizontal="center" wrapText="1"/>
    </xf>
    <xf numFmtId="0" fontId="5" fillId="0" borderId="18" xfId="5" applyFont="1" applyBorder="1" applyAlignment="1">
      <alignment horizontal="center" vertical="center"/>
    </xf>
    <xf numFmtId="0" fontId="7" fillId="0" borderId="31" xfId="5" applyFont="1" applyBorder="1" applyAlignment="1">
      <alignment horizontal="center" wrapText="1"/>
    </xf>
    <xf numFmtId="0" fontId="5" fillId="0" borderId="25" xfId="5" applyFont="1" applyBorder="1" applyAlignment="1">
      <alignment horizontal="center" vertical="center"/>
    </xf>
    <xf numFmtId="0" fontId="5" fillId="0" borderId="26" xfId="5" applyBorder="1" applyAlignment="1">
      <alignment horizontal="right" vertical="center" wrapText="1"/>
    </xf>
    <xf numFmtId="0" fontId="5" fillId="0" borderId="37" xfId="5" applyFont="1" applyBorder="1" applyAlignment="1">
      <alignment horizontal="center" vertical="center"/>
    </xf>
    <xf numFmtId="0" fontId="6" fillId="0" borderId="0" xfId="2" applyFont="1" applyBorder="1" applyAlignment="1">
      <alignment horizontal="center" vertical="center" wrapText="1"/>
    </xf>
    <xf numFmtId="0" fontId="2" fillId="0" borderId="0" xfId="2" applyFont="1" applyBorder="1" applyAlignment="1">
      <alignment horizontal="center" vertical="center"/>
    </xf>
    <xf numFmtId="0" fontId="3" fillId="0" borderId="26" xfId="2" applyFont="1" applyBorder="1" applyAlignment="1">
      <alignment horizontal="left" vertical="top" wrapText="1"/>
    </xf>
    <xf numFmtId="0" fontId="2" fillId="0" borderId="51" xfId="2" applyFont="1" applyBorder="1" applyAlignment="1">
      <alignment horizontal="center" vertical="center"/>
    </xf>
    <xf numFmtId="0" fontId="3" fillId="0" borderId="28" xfId="2" applyFont="1" applyBorder="1" applyAlignment="1">
      <alignment horizontal="left" vertical="top" wrapText="1"/>
    </xf>
    <xf numFmtId="0" fontId="2" fillId="0" borderId="28" xfId="2" applyFont="1" applyBorder="1" applyAlignment="1">
      <alignment horizontal="center" vertical="center"/>
    </xf>
    <xf numFmtId="0" fontId="2" fillId="0" borderId="26" xfId="2" applyBorder="1" applyAlignment="1">
      <alignment horizontal="right" vertical="center" wrapText="1"/>
    </xf>
    <xf numFmtId="0" fontId="2" fillId="0" borderId="37" xfId="2" applyFont="1" applyBorder="1" applyAlignment="1">
      <alignment horizontal="center" vertical="center"/>
    </xf>
    <xf numFmtId="0" fontId="2" fillId="0" borderId="32" xfId="2" applyFont="1" applyBorder="1" applyAlignment="1">
      <alignment horizontal="center" vertical="center"/>
    </xf>
    <xf numFmtId="0" fontId="2" fillId="0" borderId="26" xfId="1" applyBorder="1" applyAlignment="1">
      <alignment horizontal="right" vertical="center" wrapText="1"/>
    </xf>
    <xf numFmtId="0" fontId="2" fillId="0" borderId="37" xfId="1" applyFont="1" applyBorder="1" applyAlignment="1">
      <alignment horizontal="center" vertical="center"/>
    </xf>
    <xf numFmtId="0" fontId="2" fillId="0" borderId="32" xfId="1" applyFont="1" applyBorder="1" applyAlignment="1">
      <alignment horizontal="center" vertical="center"/>
    </xf>
    <xf numFmtId="0" fontId="3" fillId="0" borderId="35" xfId="1" applyFont="1" applyBorder="1" applyAlignment="1">
      <alignment horizontal="left" vertical="top" wrapText="1"/>
    </xf>
    <xf numFmtId="0" fontId="2" fillId="0" borderId="0" xfId="1" applyFont="1" applyBorder="1" applyAlignment="1">
      <alignment horizontal="center" vertical="center"/>
    </xf>
    <xf numFmtId="0" fontId="2" fillId="0" borderId="39" xfId="1" applyFont="1" applyBorder="1" applyAlignment="1">
      <alignment horizontal="center" vertical="center"/>
    </xf>
    <xf numFmtId="0" fontId="3" fillId="0" borderId="44" xfId="1" applyFont="1" applyBorder="1" applyAlignment="1">
      <alignment horizontal="left" vertical="top" wrapText="1"/>
    </xf>
    <xf numFmtId="0" fontId="3" fillId="0" borderId="49" xfId="1" applyFont="1" applyBorder="1" applyAlignment="1">
      <alignment horizontal="left" vertical="top" wrapText="1"/>
    </xf>
    <xf numFmtId="0" fontId="2" fillId="0" borderId="33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 wrapText="1"/>
    </xf>
    <xf numFmtId="0" fontId="3" fillId="0" borderId="26" xfId="1" applyFont="1" applyBorder="1" applyAlignment="1">
      <alignment horizontal="left" vertical="top" wrapText="1"/>
    </xf>
    <xf numFmtId="0" fontId="2" fillId="0" borderId="27" xfId="1" applyFont="1" applyBorder="1" applyAlignment="1">
      <alignment horizontal="center" vertical="center"/>
    </xf>
    <xf numFmtId="0" fontId="3" fillId="0" borderId="28" xfId="1" applyFont="1" applyBorder="1" applyAlignment="1">
      <alignment horizontal="left" vertical="top" wrapText="1"/>
    </xf>
    <xf numFmtId="0" fontId="2" fillId="0" borderId="11" xfId="1" applyFont="1" applyBorder="1" applyAlignment="1">
      <alignment horizontal="center" vertical="center"/>
    </xf>
    <xf numFmtId="0" fontId="2" fillId="0" borderId="16" xfId="1" applyFont="1" applyBorder="1" applyAlignment="1">
      <alignment horizontal="center" vertical="center"/>
    </xf>
    <xf numFmtId="0" fontId="3" fillId="0" borderId="29" xfId="1" applyFont="1" applyBorder="1" applyAlignment="1">
      <alignment horizontal="center" wrapText="1"/>
    </xf>
    <xf numFmtId="0" fontId="2" fillId="0" borderId="30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wrapText="1"/>
    </xf>
    <xf numFmtId="0" fontId="2" fillId="0" borderId="18" xfId="1" applyFont="1" applyBorder="1" applyAlignment="1">
      <alignment horizontal="center" vertical="center"/>
    </xf>
    <xf numFmtId="0" fontId="3" fillId="0" borderId="31" xfId="1" applyFont="1" applyBorder="1" applyAlignment="1">
      <alignment horizontal="center" wrapText="1"/>
    </xf>
    <xf numFmtId="0" fontId="2" fillId="0" borderId="25" xfId="1" applyFont="1" applyBorder="1" applyAlignment="1">
      <alignment horizontal="center" vertical="center"/>
    </xf>
    <xf numFmtId="165" fontId="4" fillId="0" borderId="6" xfId="0" applyNumberFormat="1" applyFont="1" applyBorder="1" applyAlignment="1">
      <alignment vertical="center"/>
    </xf>
    <xf numFmtId="165" fontId="4" fillId="0" borderId="2" xfId="0" applyNumberFormat="1" applyFont="1" applyBorder="1" applyAlignment="1">
      <alignment vertical="center"/>
    </xf>
    <xf numFmtId="0" fontId="6" fillId="0" borderId="0" xfId="3" applyFont="1" applyBorder="1" applyAlignment="1">
      <alignment horizontal="center" vertical="center" wrapText="1"/>
    </xf>
    <xf numFmtId="0" fontId="2" fillId="0" borderId="0" xfId="3" applyFont="1" applyBorder="1" applyAlignment="1">
      <alignment horizontal="center" vertical="center"/>
    </xf>
    <xf numFmtId="0" fontId="3" fillId="0" borderId="26" xfId="3" applyFont="1" applyBorder="1" applyAlignment="1">
      <alignment horizontal="left" vertical="top" wrapText="1"/>
    </xf>
    <xf numFmtId="0" fontId="2" fillId="0" borderId="51" xfId="3" applyFont="1" applyBorder="1" applyAlignment="1">
      <alignment horizontal="center" vertical="center"/>
    </xf>
    <xf numFmtId="0" fontId="3" fillId="0" borderId="28" xfId="3" applyFont="1" applyBorder="1" applyAlignment="1">
      <alignment horizontal="left" vertical="top" wrapText="1"/>
    </xf>
    <xf numFmtId="0" fontId="2" fillId="0" borderId="28" xfId="3" applyFont="1" applyBorder="1" applyAlignment="1">
      <alignment horizontal="center" vertical="center"/>
    </xf>
    <xf numFmtId="0" fontId="2" fillId="0" borderId="26" xfId="3" applyBorder="1" applyAlignment="1">
      <alignment horizontal="right" vertical="center" wrapText="1"/>
    </xf>
    <xf numFmtId="0" fontId="2" fillId="0" borderId="37" xfId="3" applyFont="1" applyBorder="1" applyAlignment="1">
      <alignment horizontal="center" vertical="center"/>
    </xf>
    <xf numFmtId="0" fontId="2" fillId="0" borderId="32" xfId="3" applyFont="1" applyBorder="1" applyAlignment="1">
      <alignment horizontal="center" vertical="center"/>
    </xf>
    <xf numFmtId="0" fontId="1" fillId="2" borderId="7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6" fillId="0" borderId="0" xfId="4" applyFont="1" applyBorder="1" applyAlignment="1">
      <alignment horizontal="center" vertical="center" wrapText="1"/>
    </xf>
    <xf numFmtId="0" fontId="2" fillId="0" borderId="0" xfId="4" applyFont="1" applyBorder="1" applyAlignment="1">
      <alignment horizontal="center" vertical="center"/>
    </xf>
    <xf numFmtId="0" fontId="3" fillId="0" borderId="26" xfId="4" applyFont="1" applyBorder="1" applyAlignment="1">
      <alignment horizontal="left" vertical="top" wrapText="1"/>
    </xf>
    <xf numFmtId="0" fontId="2" fillId="0" borderId="51" xfId="4" applyFont="1" applyBorder="1" applyAlignment="1">
      <alignment horizontal="center" vertical="center"/>
    </xf>
    <xf numFmtId="0" fontId="3" fillId="0" borderId="28" xfId="4" applyFont="1" applyBorder="1" applyAlignment="1">
      <alignment horizontal="left" vertical="top" wrapText="1"/>
    </xf>
    <xf numFmtId="0" fontId="2" fillId="0" borderId="28" xfId="4" applyFont="1" applyBorder="1" applyAlignment="1">
      <alignment horizontal="center" vertical="center"/>
    </xf>
    <xf numFmtId="0" fontId="2" fillId="0" borderId="26" xfId="4" applyBorder="1" applyAlignment="1">
      <alignment horizontal="right" vertical="center" wrapText="1"/>
    </xf>
    <xf numFmtId="0" fontId="2" fillId="0" borderId="37" xfId="4" applyFont="1" applyBorder="1" applyAlignment="1">
      <alignment horizontal="center" vertical="center"/>
    </xf>
    <xf numFmtId="0" fontId="2" fillId="0" borderId="32" xfId="4" applyFont="1" applyBorder="1" applyAlignment="1">
      <alignment horizontal="center" vertical="center"/>
    </xf>
    <xf numFmtId="0" fontId="1" fillId="4" borderId="7" xfId="0" applyFont="1" applyFill="1" applyBorder="1" applyAlignment="1">
      <alignment horizontal="right" vertical="center"/>
    </xf>
    <xf numFmtId="0" fontId="1" fillId="4" borderId="3" xfId="0" applyFont="1" applyFill="1" applyBorder="1" applyAlignment="1">
      <alignment horizontal="right" vertical="center"/>
    </xf>
    <xf numFmtId="0" fontId="8" fillId="0" borderId="58" xfId="0" applyFont="1" applyBorder="1" applyAlignment="1">
      <alignment horizontal="right" vertical="center"/>
    </xf>
    <xf numFmtId="0" fontId="8" fillId="0" borderId="58" xfId="0" applyFont="1" applyBorder="1" applyAlignment="1">
      <alignment horizontal="center" vertical="center"/>
    </xf>
    <xf numFmtId="0" fontId="9" fillId="0" borderId="58" xfId="0" applyFont="1" applyBorder="1" applyAlignment="1">
      <alignment horizontal="center"/>
    </xf>
    <xf numFmtId="0" fontId="8" fillId="0" borderId="58" xfId="0" applyFont="1" applyBorder="1" applyAlignment="1">
      <alignment horizontal="right" vertical="center"/>
    </xf>
    <xf numFmtId="0" fontId="8" fillId="0" borderId="58" xfId="0" applyFont="1" applyBorder="1" applyAlignment="1">
      <alignment horizontal="center" vertical="center"/>
    </xf>
    <xf numFmtId="0" fontId="8" fillId="0" borderId="58" xfId="0" applyFont="1" applyFill="1" applyBorder="1" applyAlignment="1">
      <alignment horizontal="center" vertical="center"/>
    </xf>
    <xf numFmtId="0" fontId="8" fillId="0" borderId="59" xfId="0" applyFont="1" applyBorder="1" applyAlignment="1">
      <alignment horizontal="left" vertical="center" wrapText="1"/>
    </xf>
    <xf numFmtId="165" fontId="8" fillId="0" borderId="58" xfId="0" applyNumberFormat="1" applyFont="1" applyBorder="1" applyAlignment="1">
      <alignment horizontal="right" vertical="center"/>
    </xf>
    <xf numFmtId="165" fontId="8" fillId="2" borderId="58" xfId="0" applyNumberFormat="1" applyFont="1" applyFill="1" applyBorder="1" applyAlignment="1">
      <alignment horizontal="right" vertical="center"/>
    </xf>
    <xf numFmtId="164" fontId="10" fillId="0" borderId="59" xfId="5" applyNumberFormat="1" applyFont="1" applyBorder="1" applyAlignment="1">
      <alignment horizontal="right" vertical="center"/>
    </xf>
    <xf numFmtId="164" fontId="10" fillId="2" borderId="59" xfId="5" applyNumberFormat="1" applyFont="1" applyFill="1" applyBorder="1" applyAlignment="1">
      <alignment horizontal="right" vertical="center"/>
    </xf>
    <xf numFmtId="0" fontId="8" fillId="0" borderId="60" xfId="0" applyFont="1" applyBorder="1" applyAlignment="1">
      <alignment horizontal="left" vertical="center" wrapText="1"/>
    </xf>
    <xf numFmtId="164" fontId="10" fillId="0" borderId="60" xfId="5" applyNumberFormat="1" applyFont="1" applyBorder="1" applyAlignment="1">
      <alignment horizontal="right" vertical="center"/>
    </xf>
    <xf numFmtId="164" fontId="10" fillId="2" borderId="60" xfId="5" applyNumberFormat="1" applyFont="1" applyFill="1" applyBorder="1" applyAlignment="1">
      <alignment horizontal="right" vertical="center"/>
    </xf>
    <xf numFmtId="0" fontId="8" fillId="0" borderId="58" xfId="0" applyFont="1" applyBorder="1" applyAlignment="1">
      <alignment vertical="center" wrapText="1"/>
    </xf>
    <xf numFmtId="165" fontId="8" fillId="0" borderId="58" xfId="0" applyNumberFormat="1" applyFont="1" applyBorder="1" applyAlignment="1">
      <alignment horizontal="right" vertical="center"/>
    </xf>
    <xf numFmtId="164" fontId="10" fillId="0" borderId="58" xfId="5" applyNumberFormat="1" applyFont="1" applyBorder="1" applyAlignment="1">
      <alignment horizontal="right" vertical="top"/>
    </xf>
    <xf numFmtId="164" fontId="10" fillId="2" borderId="58" xfId="5" applyNumberFormat="1" applyFont="1" applyFill="1" applyBorder="1" applyAlignment="1">
      <alignment horizontal="right" vertical="top"/>
    </xf>
    <xf numFmtId="165" fontId="8" fillId="2" borderId="58" xfId="0" applyNumberFormat="1" applyFont="1" applyFill="1" applyBorder="1" applyAlignment="1">
      <alignment horizontal="right" vertical="center"/>
    </xf>
    <xf numFmtId="165" fontId="8" fillId="3" borderId="58" xfId="0" applyNumberFormat="1" applyFont="1" applyFill="1" applyBorder="1" applyAlignment="1">
      <alignment horizontal="right" vertical="center"/>
    </xf>
    <xf numFmtId="164" fontId="10" fillId="0" borderId="59" xfId="1" applyNumberFormat="1" applyFont="1" applyBorder="1" applyAlignment="1">
      <alignment horizontal="right" vertical="center"/>
    </xf>
    <xf numFmtId="164" fontId="10" fillId="2" borderId="59" xfId="1" applyNumberFormat="1" applyFont="1" applyFill="1" applyBorder="1" applyAlignment="1">
      <alignment horizontal="right" vertical="center"/>
    </xf>
    <xf numFmtId="164" fontId="10" fillId="0" borderId="60" xfId="1" applyNumberFormat="1" applyFont="1" applyBorder="1" applyAlignment="1">
      <alignment horizontal="right" vertical="center"/>
    </xf>
    <xf numFmtId="164" fontId="10" fillId="2" borderId="60" xfId="1" applyNumberFormat="1" applyFont="1" applyFill="1" applyBorder="1" applyAlignment="1">
      <alignment horizontal="right" vertical="center"/>
    </xf>
    <xf numFmtId="164" fontId="10" fillId="0" borderId="58" xfId="1" applyNumberFormat="1" applyFont="1" applyBorder="1" applyAlignment="1">
      <alignment horizontal="right" vertical="top"/>
    </xf>
    <xf numFmtId="165" fontId="8" fillId="6" borderId="58" xfId="0" applyNumberFormat="1" applyFont="1" applyFill="1" applyBorder="1" applyAlignment="1">
      <alignment horizontal="right" vertical="center"/>
    </xf>
    <xf numFmtId="164" fontId="10" fillId="2" borderId="58" xfId="1" applyNumberFormat="1" applyFont="1" applyFill="1" applyBorder="1" applyAlignment="1">
      <alignment horizontal="right" vertical="top"/>
    </xf>
    <xf numFmtId="164" fontId="10" fillId="9" borderId="58" xfId="1" applyNumberFormat="1" applyFont="1" applyFill="1" applyBorder="1" applyAlignment="1">
      <alignment horizontal="right" vertical="top"/>
    </xf>
    <xf numFmtId="165" fontId="9" fillId="0" borderId="58" xfId="0" applyNumberFormat="1" applyFont="1" applyBorder="1" applyAlignment="1">
      <alignment vertical="center"/>
    </xf>
    <xf numFmtId="165" fontId="10" fillId="0" borderId="59" xfId="1" applyNumberFormat="1" applyFont="1" applyBorder="1" applyAlignment="1">
      <alignment horizontal="right" vertical="center"/>
    </xf>
    <xf numFmtId="165" fontId="10" fillId="2" borderId="59" xfId="1" applyNumberFormat="1" applyFont="1" applyFill="1" applyBorder="1" applyAlignment="1">
      <alignment horizontal="right" vertical="center"/>
    </xf>
    <xf numFmtId="165" fontId="10" fillId="0" borderId="60" xfId="1" applyNumberFormat="1" applyFont="1" applyBorder="1" applyAlignment="1">
      <alignment horizontal="right" vertical="center"/>
    </xf>
    <xf numFmtId="165" fontId="10" fillId="2" borderId="60" xfId="1" applyNumberFormat="1" applyFont="1" applyFill="1" applyBorder="1" applyAlignment="1">
      <alignment horizontal="right" vertical="center"/>
    </xf>
    <xf numFmtId="165" fontId="10" fillId="0" borderId="58" xfId="1" applyNumberFormat="1" applyFont="1" applyBorder="1" applyAlignment="1">
      <alignment horizontal="right" vertical="top"/>
    </xf>
    <xf numFmtId="165" fontId="10" fillId="2" borderId="58" xfId="1" applyNumberFormat="1" applyFont="1" applyFill="1" applyBorder="1" applyAlignment="1">
      <alignment horizontal="right" vertical="top"/>
    </xf>
    <xf numFmtId="165" fontId="10" fillId="10" borderId="58" xfId="1" applyNumberFormat="1" applyFont="1" applyFill="1" applyBorder="1" applyAlignment="1">
      <alignment horizontal="right" vertical="top"/>
    </xf>
    <xf numFmtId="165" fontId="9" fillId="0" borderId="58" xfId="0" applyNumberFormat="1" applyFont="1" applyBorder="1" applyAlignment="1">
      <alignment vertical="center" wrapText="1"/>
    </xf>
    <xf numFmtId="165" fontId="8" fillId="4" borderId="58" xfId="0" applyNumberFormat="1" applyFont="1" applyFill="1" applyBorder="1" applyAlignment="1">
      <alignment horizontal="right" vertical="center"/>
    </xf>
    <xf numFmtId="165" fontId="10" fillId="9" borderId="58" xfId="1" applyNumberFormat="1" applyFont="1" applyFill="1" applyBorder="1" applyAlignment="1">
      <alignment horizontal="right" vertical="top"/>
    </xf>
    <xf numFmtId="165" fontId="8" fillId="4" borderId="58" xfId="0" applyNumberFormat="1" applyFont="1" applyFill="1" applyBorder="1" applyAlignment="1">
      <alignment horizontal="right" vertical="center"/>
    </xf>
    <xf numFmtId="165" fontId="8" fillId="0" borderId="58" xfId="0" applyNumberFormat="1" applyFont="1" applyBorder="1" applyAlignment="1">
      <alignment horizontal="right" vertical="center" wrapText="1"/>
    </xf>
    <xf numFmtId="0" fontId="9" fillId="0" borderId="0" xfId="0" applyFont="1"/>
    <xf numFmtId="164" fontId="10" fillId="9" borderId="58" xfId="5" applyNumberFormat="1" applyFont="1" applyFill="1" applyBorder="1" applyAlignment="1">
      <alignment horizontal="right" vertical="top"/>
    </xf>
    <xf numFmtId="165" fontId="8" fillId="11" borderId="58" xfId="0" applyNumberFormat="1" applyFont="1" applyFill="1" applyBorder="1" applyAlignment="1">
      <alignment horizontal="right" vertical="center"/>
    </xf>
    <xf numFmtId="0" fontId="8" fillId="0" borderId="61" xfId="0" applyFont="1" applyBorder="1" applyAlignment="1">
      <alignment horizontal="center" vertical="center" wrapText="1"/>
    </xf>
    <xf numFmtId="0" fontId="8" fillId="0" borderId="62" xfId="0" applyFont="1" applyBorder="1" applyAlignment="1">
      <alignment horizontal="center" vertical="center" wrapText="1"/>
    </xf>
    <xf numFmtId="0" fontId="8" fillId="0" borderId="63" xfId="0" applyFont="1" applyBorder="1" applyAlignment="1">
      <alignment horizontal="center" vertical="center" wrapText="1"/>
    </xf>
    <xf numFmtId="0" fontId="8" fillId="0" borderId="64" xfId="0" applyFont="1" applyBorder="1" applyAlignment="1">
      <alignment horizontal="center" vertical="center" wrapText="1"/>
    </xf>
    <xf numFmtId="0" fontId="9" fillId="0" borderId="58" xfId="0" applyFont="1" applyBorder="1" applyAlignment="1">
      <alignment horizontal="center" vertical="center"/>
    </xf>
  </cellXfs>
  <cellStyles count="7">
    <cellStyle name="Normal" xfId="0" builtinId="0"/>
    <cellStyle name="Normal_GPI" xfId="6"/>
    <cellStyle name="Normal_IPD Comm" xfId="3"/>
    <cellStyle name="Normal_IPD Soc" xfId="4"/>
    <cellStyle name="Normal_Sheet1" xfId="1"/>
    <cellStyle name="Normal_Sheet1_1" xfId="5"/>
    <cellStyle name="Normal_WGI_PS" xfId="2"/>
  </cellStyles>
  <dxfs count="0"/>
  <tableStyles count="0" defaultTableStyle="TableStyleMedium2" defaultPivotStyle="PivotStyleLight16"/>
  <colors>
    <mruColors>
      <color rgb="FFFFFF66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01"/>
  <sheetViews>
    <sheetView workbookViewId="0">
      <selection activeCell="I25" sqref="I25"/>
    </sheetView>
  </sheetViews>
  <sheetFormatPr defaultRowHeight="15" x14ac:dyDescent="0.25"/>
  <cols>
    <col min="1" max="1" width="22.5703125" customWidth="1"/>
    <col min="2" max="9" width="7.7109375" customWidth="1"/>
    <col min="10" max="10" width="3.140625" customWidth="1"/>
    <col min="11" max="11" width="15.140625" customWidth="1"/>
    <col min="12" max="12" width="9.5703125" customWidth="1"/>
    <col min="13" max="13" width="10.42578125" customWidth="1"/>
    <col min="14" max="14" width="3.7109375" customWidth="1"/>
    <col min="15" max="15" width="8.140625" customWidth="1"/>
    <col min="16" max="16" width="8.5703125" customWidth="1"/>
    <col min="17" max="17" width="6.5703125" customWidth="1"/>
    <col min="18" max="18" width="22.140625" customWidth="1"/>
    <col min="24" max="24" width="11.42578125" customWidth="1"/>
    <col min="25" max="25" width="12.28515625" customWidth="1"/>
    <col min="26" max="26" width="14.42578125" customWidth="1"/>
    <col min="27" max="27" width="5.85546875" customWidth="1"/>
    <col min="28" max="28" width="10.5703125" customWidth="1"/>
    <col min="29" max="29" width="8.85546875" customWidth="1"/>
    <col min="30" max="30" width="10.5703125" customWidth="1"/>
    <col min="31" max="31" width="9.140625" customWidth="1"/>
    <col min="32" max="32" width="10.42578125" customWidth="1"/>
    <col min="33" max="33" width="11.28515625" customWidth="1"/>
    <col min="34" max="34" width="18.42578125" customWidth="1"/>
    <col min="35" max="35" width="24.140625" customWidth="1"/>
  </cols>
  <sheetData>
    <row r="1" spans="1:36" ht="15.75" thickBot="1" x14ac:dyDescent="0.3">
      <c r="A1" s="1"/>
      <c r="B1" s="196" t="s">
        <v>0</v>
      </c>
      <c r="C1" s="197"/>
      <c r="D1" s="196" t="s">
        <v>1</v>
      </c>
      <c r="E1" s="197"/>
      <c r="F1" s="196" t="s">
        <v>2</v>
      </c>
      <c r="G1" s="197"/>
      <c r="H1" s="196" t="s">
        <v>3</v>
      </c>
      <c r="I1" s="197"/>
      <c r="K1" t="s">
        <v>75</v>
      </c>
      <c r="O1" s="208" t="s">
        <v>58</v>
      </c>
      <c r="P1" s="191"/>
      <c r="Q1" s="191"/>
      <c r="R1" s="191"/>
      <c r="S1" s="191"/>
      <c r="T1" s="191"/>
      <c r="U1" s="191"/>
      <c r="V1" s="191"/>
      <c r="W1" s="191"/>
      <c r="X1" s="191"/>
      <c r="Y1" s="191"/>
      <c r="Z1" s="191"/>
      <c r="AA1" s="30"/>
      <c r="AB1" s="181" t="s">
        <v>76</v>
      </c>
      <c r="AC1" s="182"/>
      <c r="AD1" s="182"/>
      <c r="AE1" s="182"/>
      <c r="AF1" s="182"/>
      <c r="AG1" s="182"/>
      <c r="AH1" s="182"/>
      <c r="AI1" s="182"/>
      <c r="AJ1" s="69"/>
    </row>
    <row r="2" spans="1:36" ht="15.75" customHeight="1" thickBot="1" x14ac:dyDescent="0.3">
      <c r="A2" s="198" t="s">
        <v>4</v>
      </c>
      <c r="B2" s="200" t="s">
        <v>5</v>
      </c>
      <c r="C2" s="201"/>
      <c r="D2" s="200" t="s">
        <v>5</v>
      </c>
      <c r="E2" s="201"/>
      <c r="F2" s="200" t="s">
        <v>5</v>
      </c>
      <c r="G2" s="201"/>
      <c r="H2" s="200" t="s">
        <v>5</v>
      </c>
      <c r="I2" s="201"/>
      <c r="O2" s="209" t="s">
        <v>59</v>
      </c>
      <c r="P2" s="210"/>
      <c r="Q2" s="212" t="s">
        <v>28</v>
      </c>
      <c r="R2" s="213"/>
      <c r="S2" s="215" t="s">
        <v>60</v>
      </c>
      <c r="T2" s="216"/>
      <c r="U2" s="31" t="s">
        <v>74</v>
      </c>
      <c r="V2" s="217" t="s">
        <v>62</v>
      </c>
      <c r="W2" s="217" t="s">
        <v>11</v>
      </c>
      <c r="X2" s="217" t="s">
        <v>63</v>
      </c>
      <c r="Y2" s="217" t="s">
        <v>64</v>
      </c>
      <c r="Z2" s="219" t="s">
        <v>65</v>
      </c>
      <c r="AA2" s="30"/>
      <c r="AB2" s="183" t="s">
        <v>59</v>
      </c>
      <c r="AC2" s="184"/>
      <c r="AD2" s="185" t="s">
        <v>28</v>
      </c>
      <c r="AE2" s="186"/>
      <c r="AF2" s="70" t="s">
        <v>77</v>
      </c>
      <c r="AG2" s="71" t="s">
        <v>78</v>
      </c>
      <c r="AH2" s="71" t="s">
        <v>79</v>
      </c>
      <c r="AI2" s="72" t="s">
        <v>80</v>
      </c>
      <c r="AJ2" s="69"/>
    </row>
    <row r="3" spans="1:36" ht="15.75" thickBot="1" x14ac:dyDescent="0.3">
      <c r="A3" s="199"/>
      <c r="B3" s="202" t="s">
        <v>6</v>
      </c>
      <c r="C3" s="203"/>
      <c r="D3" s="202" t="s">
        <v>6</v>
      </c>
      <c r="E3" s="203"/>
      <c r="F3" s="202" t="s">
        <v>6</v>
      </c>
      <c r="G3" s="203"/>
      <c r="H3" s="202" t="s">
        <v>6</v>
      </c>
      <c r="I3" s="203"/>
      <c r="O3" s="211"/>
      <c r="P3" s="194"/>
      <c r="Q3" s="194"/>
      <c r="R3" s="214"/>
      <c r="S3" s="32" t="s">
        <v>66</v>
      </c>
      <c r="T3" s="33" t="s">
        <v>67</v>
      </c>
      <c r="U3" s="33" t="s">
        <v>29</v>
      </c>
      <c r="V3" s="218"/>
      <c r="W3" s="218"/>
      <c r="X3" s="218"/>
      <c r="Y3" s="218"/>
      <c r="Z3" s="220"/>
      <c r="AA3" s="30"/>
      <c r="AB3" s="187"/>
      <c r="AC3" s="73" t="s">
        <v>68</v>
      </c>
      <c r="AD3" s="74"/>
      <c r="AE3" s="75" t="s">
        <v>68</v>
      </c>
      <c r="AF3" s="76">
        <v>0.81263372051354665</v>
      </c>
      <c r="AG3" s="77">
        <v>0.66037356371568912</v>
      </c>
      <c r="AH3" s="77">
        <v>0.6526547810728639</v>
      </c>
      <c r="AI3" s="78">
        <v>0.25846456701223613</v>
      </c>
      <c r="AJ3" s="69"/>
    </row>
    <row r="4" spans="1:36" ht="15.75" thickBot="1" x14ac:dyDescent="0.3">
      <c r="A4" s="2" t="s">
        <v>7</v>
      </c>
      <c r="B4" s="196">
        <v>0.67700000000000005</v>
      </c>
      <c r="C4" s="197"/>
      <c r="D4" s="196">
        <v>0.67700000000000005</v>
      </c>
      <c r="E4" s="197"/>
      <c r="F4" s="196">
        <v>0.65300000000000002</v>
      </c>
      <c r="G4" s="197"/>
      <c r="H4" s="196">
        <v>0.65</v>
      </c>
      <c r="I4" s="197"/>
      <c r="K4" t="s">
        <v>81</v>
      </c>
      <c r="O4" s="221"/>
      <c r="P4" s="195" t="s">
        <v>68</v>
      </c>
      <c r="Q4" s="195" t="s">
        <v>68</v>
      </c>
      <c r="R4" s="34" t="s">
        <v>30</v>
      </c>
      <c r="S4" s="35">
        <v>1.7591185595334549</v>
      </c>
      <c r="T4" s="36">
        <v>0.15667286399799504</v>
      </c>
      <c r="U4" s="37"/>
      <c r="V4" s="36">
        <v>11.227972187678693</v>
      </c>
      <c r="W4" s="36">
        <v>6.8208688541541076E-27</v>
      </c>
      <c r="X4" s="37"/>
      <c r="Y4" s="37"/>
      <c r="Z4" s="38"/>
      <c r="AA4" s="30"/>
      <c r="AB4" s="188"/>
      <c r="AC4" s="79" t="s">
        <v>69</v>
      </c>
      <c r="AD4" s="80"/>
      <c r="AE4" s="81" t="s">
        <v>68</v>
      </c>
      <c r="AF4" s="82">
        <v>0.81114109259427236</v>
      </c>
      <c r="AG4" s="83">
        <v>0.65794987209502986</v>
      </c>
      <c r="AH4" s="83">
        <v>0.65017600555173505</v>
      </c>
      <c r="AI4" s="84">
        <v>0.25963693914156666</v>
      </c>
      <c r="AJ4" s="69"/>
    </row>
    <row r="5" spans="1:36" ht="15.75" thickBot="1" x14ac:dyDescent="0.3">
      <c r="A5" s="2" t="s">
        <v>8</v>
      </c>
      <c r="B5" s="196">
        <v>529</v>
      </c>
      <c r="C5" s="197"/>
      <c r="D5" s="196">
        <v>384</v>
      </c>
      <c r="E5" s="197"/>
      <c r="F5" s="196" t="s">
        <v>9</v>
      </c>
      <c r="G5" s="197"/>
      <c r="H5" s="196" t="s">
        <v>9</v>
      </c>
      <c r="I5" s="197"/>
      <c r="K5" t="s">
        <v>82</v>
      </c>
      <c r="O5" s="222"/>
      <c r="P5" s="191"/>
      <c r="Q5" s="191"/>
      <c r="R5" s="39" t="s">
        <v>31</v>
      </c>
      <c r="S5" s="40">
        <v>6.2010022474708833E-2</v>
      </c>
      <c r="T5" s="41">
        <v>9.4656878056689209E-3</v>
      </c>
      <c r="U5" s="41">
        <v>0.2555842870150849</v>
      </c>
      <c r="V5" s="41">
        <v>6.5510318687641007</v>
      </c>
      <c r="W5" s="41">
        <v>1.1506582705987854E-10</v>
      </c>
      <c r="X5" s="42"/>
      <c r="Y5" s="42"/>
      <c r="Z5" s="43"/>
      <c r="AA5" s="30"/>
      <c r="AB5" s="188"/>
      <c r="AC5" s="79" t="s">
        <v>70</v>
      </c>
      <c r="AD5" s="80"/>
      <c r="AE5" s="81" t="s">
        <v>68</v>
      </c>
      <c r="AF5" s="82">
        <v>0.81079427716625008</v>
      </c>
      <c r="AG5" s="83">
        <v>0.65738735988554198</v>
      </c>
      <c r="AH5" s="83">
        <v>0.64960070897384981</v>
      </c>
      <c r="AI5" s="84">
        <v>0.25841250224096907</v>
      </c>
      <c r="AJ5" s="69"/>
    </row>
    <row r="6" spans="1:36" ht="15.75" thickBot="1" x14ac:dyDescent="0.3">
      <c r="A6" s="2"/>
      <c r="B6" s="3" t="s">
        <v>10</v>
      </c>
      <c r="C6" s="3" t="s">
        <v>11</v>
      </c>
      <c r="D6" s="3" t="s">
        <v>10</v>
      </c>
      <c r="E6" s="3" t="s">
        <v>11</v>
      </c>
      <c r="F6" s="3" t="s">
        <v>10</v>
      </c>
      <c r="G6" s="3" t="s">
        <v>11</v>
      </c>
      <c r="H6" s="3" t="s">
        <v>10</v>
      </c>
      <c r="I6" s="3" t="s">
        <v>11</v>
      </c>
      <c r="L6" s="180" t="s">
        <v>86</v>
      </c>
      <c r="M6" s="180" t="s">
        <v>11</v>
      </c>
      <c r="O6" s="222"/>
      <c r="P6" s="191"/>
      <c r="Q6" s="191"/>
      <c r="R6" s="39" t="s">
        <v>32</v>
      </c>
      <c r="S6" s="40">
        <v>-0.16342116754724056</v>
      </c>
      <c r="T6" s="41">
        <v>4.844285802710175E-2</v>
      </c>
      <c r="U6" s="41">
        <v>-0.10671782046384884</v>
      </c>
      <c r="V6" s="41">
        <v>-3.3734831965490821</v>
      </c>
      <c r="W6" s="41">
        <v>7.8564047372312539E-4</v>
      </c>
      <c r="X6" s="42"/>
      <c r="Y6" s="42"/>
      <c r="Z6" s="43"/>
      <c r="AA6" s="30"/>
      <c r="AB6" s="188"/>
      <c r="AC6" s="79" t="s">
        <v>71</v>
      </c>
      <c r="AD6" s="80"/>
      <c r="AE6" s="81" t="s">
        <v>68</v>
      </c>
      <c r="AF6" s="82">
        <v>0.81685739391407342</v>
      </c>
      <c r="AG6" s="83">
        <v>0.66725600199209167</v>
      </c>
      <c r="AH6" s="83">
        <v>0.65969363840100281</v>
      </c>
      <c r="AI6" s="84">
        <v>0.25609882935099521</v>
      </c>
      <c r="AJ6" s="69"/>
    </row>
    <row r="7" spans="1:36" ht="15.75" thickBot="1" x14ac:dyDescent="0.3">
      <c r="A7" s="4" t="s">
        <v>12</v>
      </c>
      <c r="B7" s="204">
        <v>0.27</v>
      </c>
      <c r="C7" s="206">
        <v>0</v>
      </c>
      <c r="D7" s="204">
        <v>0.47799999999999998</v>
      </c>
      <c r="E7" s="206">
        <v>0</v>
      </c>
      <c r="F7" s="204">
        <v>0.25600000000000001</v>
      </c>
      <c r="G7" s="206">
        <v>0</v>
      </c>
      <c r="H7" s="204">
        <v>0.26700000000000002</v>
      </c>
      <c r="I7" s="206">
        <v>0</v>
      </c>
      <c r="K7" s="12" t="s">
        <v>30</v>
      </c>
      <c r="L7" s="50">
        <v>1.70141027898793</v>
      </c>
      <c r="M7" s="51">
        <v>0</v>
      </c>
      <c r="O7" s="222"/>
      <c r="P7" s="191"/>
      <c r="Q7" s="191"/>
      <c r="R7" s="39" t="s">
        <v>33</v>
      </c>
      <c r="S7" s="40">
        <v>6.7894474502097846E-2</v>
      </c>
      <c r="T7" s="41">
        <v>4.9094300101972348E-2</v>
      </c>
      <c r="U7" s="41">
        <v>3.6709600280834517E-2</v>
      </c>
      <c r="V7" s="41">
        <v>1.382940063532349</v>
      </c>
      <c r="W7" s="41">
        <v>0.16715092360482167</v>
      </c>
      <c r="X7" s="42"/>
      <c r="Y7" s="42"/>
      <c r="Z7" s="43"/>
      <c r="AA7" s="30"/>
      <c r="AB7" s="189"/>
      <c r="AC7" s="85" t="s">
        <v>72</v>
      </c>
      <c r="AD7" s="86"/>
      <c r="AE7" s="87" t="s">
        <v>68</v>
      </c>
      <c r="AF7" s="88">
        <v>0.80865918095271383</v>
      </c>
      <c r="AG7" s="89">
        <v>0.65392967093911403</v>
      </c>
      <c r="AH7" s="89">
        <v>0.64606443618773024</v>
      </c>
      <c r="AI7" s="90">
        <v>0.26063313295764506</v>
      </c>
      <c r="AJ7" s="69"/>
    </row>
    <row r="8" spans="1:36" ht="15.75" thickBot="1" x14ac:dyDescent="0.3">
      <c r="A8" s="5" t="s">
        <v>13</v>
      </c>
      <c r="B8" s="205"/>
      <c r="C8" s="207"/>
      <c r="D8" s="205"/>
      <c r="E8" s="207"/>
      <c r="F8" s="205"/>
      <c r="G8" s="207"/>
      <c r="H8" s="205"/>
      <c r="I8" s="207"/>
      <c r="K8" s="16" t="s">
        <v>31</v>
      </c>
      <c r="L8" s="40">
        <v>6.3073030211634823E-2</v>
      </c>
      <c r="M8" s="65">
        <v>5.81534820298657E-11</v>
      </c>
      <c r="O8" s="222"/>
      <c r="P8" s="191"/>
      <c r="Q8" s="191"/>
      <c r="R8" s="39" t="s">
        <v>34</v>
      </c>
      <c r="S8" s="40">
        <v>-5.9746234811827288E-2</v>
      </c>
      <c r="T8" s="41">
        <v>9.2686746848450144E-2</v>
      </c>
      <c r="U8" s="41">
        <v>-1.6492804740375049E-2</v>
      </c>
      <c r="V8" s="41">
        <v>-0.64460386024246719</v>
      </c>
      <c r="W8" s="41">
        <v>0.51940790674802018</v>
      </c>
      <c r="X8" s="42"/>
      <c r="Y8" s="42"/>
      <c r="Z8" s="43"/>
      <c r="AA8" s="30"/>
      <c r="AB8" s="69"/>
      <c r="AC8" s="69"/>
      <c r="AD8" s="69"/>
      <c r="AE8" s="69"/>
      <c r="AF8" s="69"/>
      <c r="AG8" s="69"/>
      <c r="AH8" s="91">
        <f>AVERAGE(AH3:AH7)</f>
        <v>0.65163791403743632</v>
      </c>
      <c r="AI8" s="69"/>
      <c r="AJ8" s="69"/>
    </row>
    <row r="9" spans="1:36" ht="15.75" thickBot="1" x14ac:dyDescent="0.3">
      <c r="A9" s="5" t="s">
        <v>14</v>
      </c>
      <c r="B9" s="61">
        <v>-0.05</v>
      </c>
      <c r="C9" s="61">
        <v>0.158</v>
      </c>
      <c r="D9" s="61">
        <v>-1.6E-2</v>
      </c>
      <c r="E9" s="61">
        <v>0.67600000000000005</v>
      </c>
      <c r="F9" s="61">
        <v>-0.107</v>
      </c>
      <c r="G9" s="62">
        <v>1E-3</v>
      </c>
      <c r="H9" s="61">
        <v>-0.11700000000000001</v>
      </c>
      <c r="I9" s="62">
        <v>0</v>
      </c>
      <c r="K9" s="16" t="s">
        <v>32</v>
      </c>
      <c r="L9" s="40">
        <v>-0.16783341497539653</v>
      </c>
      <c r="M9" s="65">
        <v>7.8447709747297978E-4</v>
      </c>
      <c r="O9" s="222"/>
      <c r="P9" s="191"/>
      <c r="Q9" s="191"/>
      <c r="R9" s="39" t="s">
        <v>35</v>
      </c>
      <c r="S9" s="40">
        <v>0.62493611044043307</v>
      </c>
      <c r="T9" s="41">
        <v>0.10723850612320311</v>
      </c>
      <c r="U9" s="41">
        <v>0.34087694469395319</v>
      </c>
      <c r="V9" s="41">
        <v>5.8275346518018694</v>
      </c>
      <c r="W9" s="41">
        <v>8.7974683585202437E-9</v>
      </c>
      <c r="X9" s="42"/>
      <c r="Y9" s="42"/>
      <c r="Z9" s="43"/>
      <c r="AA9" s="30"/>
      <c r="AB9" s="69"/>
      <c r="AC9" s="69"/>
      <c r="AD9" s="69"/>
      <c r="AE9" s="69"/>
      <c r="AF9" s="69"/>
      <c r="AG9" s="69"/>
      <c r="AH9" s="69"/>
      <c r="AI9" s="69"/>
      <c r="AJ9" s="69"/>
    </row>
    <row r="10" spans="1:36" ht="15.75" thickBot="1" x14ac:dyDescent="0.3">
      <c r="A10" s="5" t="s">
        <v>15</v>
      </c>
      <c r="B10" s="61">
        <v>6.2E-2</v>
      </c>
      <c r="C10" s="62">
        <v>3.3000000000000002E-2</v>
      </c>
      <c r="D10" s="61">
        <v>0.14000000000000001</v>
      </c>
      <c r="E10" s="62">
        <v>0</v>
      </c>
      <c r="F10" s="61">
        <v>3.6999999999999998E-2</v>
      </c>
      <c r="G10" s="61">
        <v>0.16700000000000001</v>
      </c>
      <c r="H10" s="61">
        <v>5.2999999999999999E-2</v>
      </c>
      <c r="I10" s="62">
        <v>4.9000000000000002E-2</v>
      </c>
      <c r="K10" s="16" t="s">
        <v>33</v>
      </c>
      <c r="L10" s="40">
        <v>8.2054337942836564E-2</v>
      </c>
      <c r="M10" s="41">
        <v>0.10542027289820499</v>
      </c>
      <c r="O10" s="222"/>
      <c r="P10" s="191"/>
      <c r="Q10" s="191"/>
      <c r="R10" s="39" t="s">
        <v>36</v>
      </c>
      <c r="S10" s="40">
        <v>1.1733311423531778E-4</v>
      </c>
      <c r="T10" s="41">
        <v>9.5197955089977863E-6</v>
      </c>
      <c r="U10" s="41">
        <v>0.32487167445519816</v>
      </c>
      <c r="V10" s="41">
        <v>12.325171703994956</v>
      </c>
      <c r="W10" s="41">
        <v>1.4624446516149176E-31</v>
      </c>
      <c r="X10" s="42"/>
      <c r="Y10" s="42"/>
      <c r="Z10" s="43"/>
      <c r="AA10" s="30"/>
      <c r="AB10" s="69"/>
      <c r="AC10" s="69"/>
      <c r="AD10" s="69"/>
      <c r="AE10" s="69"/>
      <c r="AF10" s="69"/>
      <c r="AG10" s="69"/>
      <c r="AH10" s="69"/>
      <c r="AI10" s="69"/>
      <c r="AJ10" s="69"/>
    </row>
    <row r="11" spans="1:36" ht="15.75" thickBot="1" x14ac:dyDescent="0.3">
      <c r="A11" s="5" t="s">
        <v>16</v>
      </c>
      <c r="B11" s="61">
        <v>-1.6E-2</v>
      </c>
      <c r="C11" s="61">
        <v>0.56899999999999995</v>
      </c>
      <c r="D11" s="61">
        <v>-8.7999999999999995E-2</v>
      </c>
      <c r="E11" s="63">
        <v>1.2E-2</v>
      </c>
      <c r="F11" s="61">
        <v>-1.6E-2</v>
      </c>
      <c r="G11" s="61">
        <v>0.51900000000000002</v>
      </c>
      <c r="H11" s="61">
        <v>-2.1999999999999999E-2</v>
      </c>
      <c r="I11" s="61">
        <v>0.40100000000000002</v>
      </c>
      <c r="K11" s="16" t="s">
        <v>34</v>
      </c>
      <c r="L11" s="40">
        <v>-5.7972964461474964E-2</v>
      </c>
      <c r="M11" s="41">
        <v>0.54591472943712671</v>
      </c>
      <c r="O11" s="222"/>
      <c r="P11" s="191"/>
      <c r="Q11" s="191"/>
      <c r="R11" s="39" t="s">
        <v>37</v>
      </c>
      <c r="S11" s="40">
        <v>-3.162852790615618E-3</v>
      </c>
      <c r="T11" s="41">
        <v>1.6223667741629801E-3</v>
      </c>
      <c r="U11" s="41">
        <v>-8.052028721884405E-2</v>
      </c>
      <c r="V11" s="41">
        <v>-1.9495300575589101</v>
      </c>
      <c r="W11" s="41">
        <v>5.1655311626888419E-2</v>
      </c>
      <c r="X11" s="42"/>
      <c r="Y11" s="42"/>
      <c r="Z11" s="43"/>
      <c r="AA11" s="30"/>
      <c r="AB11" s="69"/>
      <c r="AC11" s="69"/>
      <c r="AD11" s="69"/>
      <c r="AE11" s="69"/>
      <c r="AF11" s="69"/>
      <c r="AG11" s="69"/>
      <c r="AH11" s="69"/>
      <c r="AI11" s="69"/>
      <c r="AJ11" s="69"/>
    </row>
    <row r="12" spans="1:36" ht="15.75" thickBot="1" x14ac:dyDescent="0.3">
      <c r="A12" s="5" t="s">
        <v>17</v>
      </c>
      <c r="B12" s="61">
        <v>0.375</v>
      </c>
      <c r="C12" s="62">
        <v>0</v>
      </c>
      <c r="D12" s="61">
        <v>0.34399999999999997</v>
      </c>
      <c r="E12" s="62">
        <v>0</v>
      </c>
      <c r="F12" s="61">
        <v>0.34100000000000003</v>
      </c>
      <c r="G12" s="62">
        <v>0</v>
      </c>
      <c r="H12" s="61">
        <v>0.36199999999999999</v>
      </c>
      <c r="I12" s="62">
        <v>0</v>
      </c>
      <c r="K12" s="16" t="s">
        <v>35</v>
      </c>
      <c r="L12" s="40">
        <v>0.64506223744753277</v>
      </c>
      <c r="M12" s="65">
        <v>5.5937754428470043E-9</v>
      </c>
      <c r="O12" s="222"/>
      <c r="P12" s="191"/>
      <c r="Q12" s="191"/>
      <c r="R12" s="39" t="s">
        <v>38</v>
      </c>
      <c r="S12" s="40">
        <v>1.0817720601546421E-3</v>
      </c>
      <c r="T12" s="41">
        <v>7.156395737832567E-4</v>
      </c>
      <c r="U12" s="41">
        <v>4.6571352747615299E-2</v>
      </c>
      <c r="V12" s="41">
        <v>1.5116157627167144</v>
      </c>
      <c r="W12" s="41">
        <v>0.13111027611742226</v>
      </c>
      <c r="X12" s="42"/>
      <c r="Y12" s="42"/>
      <c r="Z12" s="43"/>
      <c r="AA12" s="30"/>
      <c r="AB12" s="69"/>
      <c r="AC12" s="69"/>
      <c r="AD12" s="69"/>
      <c r="AE12" s="69"/>
      <c r="AF12" s="69"/>
      <c r="AG12" s="69"/>
      <c r="AH12" s="69"/>
      <c r="AI12" s="69"/>
      <c r="AJ12" s="69"/>
    </row>
    <row r="13" spans="1:36" ht="15.75" thickBot="1" x14ac:dyDescent="0.3">
      <c r="A13" s="5" t="s">
        <v>18</v>
      </c>
      <c r="B13" s="61">
        <v>0.35199999999999998</v>
      </c>
      <c r="C13" s="62">
        <v>0</v>
      </c>
      <c r="D13" s="61">
        <v>0.33100000000000002</v>
      </c>
      <c r="E13" s="62">
        <v>0</v>
      </c>
      <c r="F13" s="61">
        <v>0.32500000000000001</v>
      </c>
      <c r="G13" s="62">
        <v>0</v>
      </c>
      <c r="H13" s="61">
        <v>0.32700000000000001</v>
      </c>
      <c r="I13" s="62">
        <v>0</v>
      </c>
      <c r="K13" s="16" t="s">
        <v>36</v>
      </c>
      <c r="L13" s="40">
        <v>1.1700498028212158E-4</v>
      </c>
      <c r="M13" s="65">
        <v>0</v>
      </c>
      <c r="O13" s="222"/>
      <c r="P13" s="191"/>
      <c r="Q13" s="191"/>
      <c r="R13" s="39" t="s">
        <v>39</v>
      </c>
      <c r="S13" s="40">
        <v>-2.4095587891985376E-2</v>
      </c>
      <c r="T13" s="41">
        <v>4.8606257489230168E-3</v>
      </c>
      <c r="U13" s="41">
        <v>-0.16909150420540345</v>
      </c>
      <c r="V13" s="41">
        <v>-4.9573016184848848</v>
      </c>
      <c r="W13" s="41">
        <v>9.0979268678598739E-7</v>
      </c>
      <c r="X13" s="42"/>
      <c r="Y13" s="42"/>
      <c r="Z13" s="43"/>
      <c r="AA13" s="30"/>
    </row>
    <row r="14" spans="1:36" ht="15.75" thickBot="1" x14ac:dyDescent="0.3">
      <c r="A14" s="5" t="s">
        <v>19</v>
      </c>
      <c r="B14" s="61">
        <v>-4.2999999999999997E-2</v>
      </c>
      <c r="C14" s="61">
        <v>0.36499999999999999</v>
      </c>
      <c r="D14" s="61">
        <v>-4.2000000000000003E-2</v>
      </c>
      <c r="E14" s="61">
        <v>0.39700000000000002</v>
      </c>
      <c r="F14" s="61">
        <v>-8.1000000000000003E-2</v>
      </c>
      <c r="G14" s="64">
        <v>5.1999999999999998E-2</v>
      </c>
      <c r="H14" s="61">
        <v>-8.1000000000000003E-2</v>
      </c>
      <c r="I14" s="64">
        <v>4.9000000000000002E-2</v>
      </c>
      <c r="K14" s="16" t="s">
        <v>37</v>
      </c>
      <c r="L14" s="40">
        <v>-2.7181769759900805E-3</v>
      </c>
      <c r="M14" s="41">
        <v>0.1158968948338932</v>
      </c>
      <c r="O14" s="222"/>
      <c r="P14" s="191"/>
      <c r="Q14" s="191"/>
      <c r="R14" s="39" t="s">
        <v>40</v>
      </c>
      <c r="S14" s="40">
        <v>-1.8506951334703741E-2</v>
      </c>
      <c r="T14" s="41">
        <v>1.2635488685352754E-2</v>
      </c>
      <c r="U14" s="41">
        <v>-3.9815561225351584E-2</v>
      </c>
      <c r="V14" s="41">
        <v>-1.4646802981318225</v>
      </c>
      <c r="W14" s="41">
        <v>0.14348432335679792</v>
      </c>
      <c r="X14" s="42"/>
      <c r="Y14" s="42"/>
      <c r="Z14" s="43"/>
      <c r="AA14" s="30"/>
    </row>
    <row r="15" spans="1:36" ht="15.75" thickBot="1" x14ac:dyDescent="0.3">
      <c r="A15" s="5" t="s">
        <v>20</v>
      </c>
      <c r="B15" s="61">
        <v>3.6999999999999998E-2</v>
      </c>
      <c r="C15" s="61">
        <v>0.26800000000000002</v>
      </c>
      <c r="D15" s="61">
        <v>9.0999999999999998E-2</v>
      </c>
      <c r="E15" s="63">
        <v>1.6E-2</v>
      </c>
      <c r="F15" s="61">
        <v>4.7E-2</v>
      </c>
      <c r="G15" s="61">
        <v>0.13100000000000001</v>
      </c>
      <c r="H15" s="61">
        <v>7.8E-2</v>
      </c>
      <c r="I15" s="63">
        <v>1.0999999999999999E-2</v>
      </c>
      <c r="K15" s="16" t="s">
        <v>38</v>
      </c>
      <c r="L15" s="40">
        <v>1.3383805389634055E-3</v>
      </c>
      <c r="M15" s="41">
        <v>9.2938022785631347E-2</v>
      </c>
      <c r="O15" s="222"/>
      <c r="P15" s="191"/>
      <c r="Q15" s="191"/>
      <c r="R15" s="39" t="s">
        <v>41</v>
      </c>
      <c r="S15" s="40">
        <v>7.9634232726725748E-2</v>
      </c>
      <c r="T15" s="41">
        <v>4.653881957162069E-2</v>
      </c>
      <c r="U15" s="41">
        <v>6.7577976832273359E-2</v>
      </c>
      <c r="V15" s="41">
        <v>1.711135638156293</v>
      </c>
      <c r="W15" s="41">
        <v>8.7525937810507354E-2</v>
      </c>
      <c r="X15" s="42"/>
      <c r="Y15" s="42"/>
      <c r="Z15" s="43"/>
      <c r="AA15" s="30"/>
    </row>
    <row r="16" spans="1:36" ht="15.75" thickBot="1" x14ac:dyDescent="0.3">
      <c r="A16" s="5" t="s">
        <v>21</v>
      </c>
      <c r="B16" s="61">
        <v>-0.111</v>
      </c>
      <c r="C16" s="62">
        <v>6.0000000000000001E-3</v>
      </c>
      <c r="D16" s="61">
        <v>-0.13</v>
      </c>
      <c r="E16" s="62">
        <v>5.0000000000000001E-3</v>
      </c>
      <c r="F16" s="61">
        <v>-0.16900000000000001</v>
      </c>
      <c r="G16" s="62">
        <v>0</v>
      </c>
      <c r="H16" s="61">
        <v>-0.17699999999999999</v>
      </c>
      <c r="I16" s="62">
        <v>0</v>
      </c>
      <c r="K16" s="16" t="s">
        <v>39</v>
      </c>
      <c r="L16" s="40">
        <v>-2.4488595990345741E-2</v>
      </c>
      <c r="M16" s="65">
        <v>1.4108958596992238E-6</v>
      </c>
      <c r="O16" s="222"/>
      <c r="P16" s="191"/>
      <c r="Q16" s="191"/>
      <c r="R16" s="39" t="s">
        <v>42</v>
      </c>
      <c r="S16" s="40">
        <v>-0.5186472575929445</v>
      </c>
      <c r="T16" s="41">
        <v>0.11973721145225995</v>
      </c>
      <c r="U16" s="41">
        <v>-0.28980289404990378</v>
      </c>
      <c r="V16" s="41">
        <v>-4.3315461526321979</v>
      </c>
      <c r="W16" s="41">
        <v>1.7110498336948405E-5</v>
      </c>
      <c r="X16" s="42"/>
      <c r="Y16" s="42"/>
      <c r="Z16" s="43"/>
      <c r="AA16" s="30"/>
    </row>
    <row r="17" spans="1:27" ht="15.75" thickBot="1" x14ac:dyDescent="0.3">
      <c r="A17" s="5" t="s">
        <v>22</v>
      </c>
      <c r="B17" s="61">
        <v>-1.9E-2</v>
      </c>
      <c r="C17" s="61">
        <v>0.52</v>
      </c>
      <c r="D17" s="61">
        <v>-3.0000000000000001E-3</v>
      </c>
      <c r="E17" s="61">
        <v>0.94</v>
      </c>
      <c r="F17" s="61">
        <v>-0.04</v>
      </c>
      <c r="G17" s="61">
        <v>0.14299999999999999</v>
      </c>
      <c r="H17" s="61">
        <v>-4.2000000000000003E-2</v>
      </c>
      <c r="I17" s="61">
        <v>0.13100000000000001</v>
      </c>
      <c r="K17" s="16" t="s">
        <v>40</v>
      </c>
      <c r="L17" s="40">
        <v>-1.7789200311018879E-2</v>
      </c>
      <c r="M17" s="41">
        <v>0.17090171230512841</v>
      </c>
      <c r="O17" s="222"/>
      <c r="P17" s="191"/>
      <c r="Q17" s="191"/>
      <c r="R17" s="39" t="s">
        <v>43</v>
      </c>
      <c r="S17" s="40">
        <v>-1.1266777205294208E-3</v>
      </c>
      <c r="T17" s="41">
        <v>6.5193788046217279E-4</v>
      </c>
      <c r="U17" s="41">
        <v>-5.7589211318531654E-2</v>
      </c>
      <c r="V17" s="41">
        <v>-1.7281979683872561</v>
      </c>
      <c r="W17" s="41">
        <v>8.4420461421544551E-2</v>
      </c>
      <c r="X17" s="42"/>
      <c r="Y17" s="42"/>
      <c r="Z17" s="43"/>
      <c r="AA17" s="30"/>
    </row>
    <row r="18" spans="1:27" ht="15.75" thickBot="1" x14ac:dyDescent="0.3">
      <c r="A18" s="5" t="s">
        <v>23</v>
      </c>
      <c r="B18" s="61">
        <v>4.3999999999999997E-2</v>
      </c>
      <c r="C18" s="61">
        <v>0.316</v>
      </c>
      <c r="D18" s="61">
        <v>-7.4999999999999997E-2</v>
      </c>
      <c r="E18" s="61">
        <v>0.13700000000000001</v>
      </c>
      <c r="F18" s="61">
        <v>6.8000000000000005E-2</v>
      </c>
      <c r="G18" s="61">
        <v>8.7999999999999995E-2</v>
      </c>
      <c r="H18" s="61">
        <v>7.5999999999999998E-2</v>
      </c>
      <c r="I18" s="61">
        <v>5.3999999999999999E-2</v>
      </c>
      <c r="K18" s="16" t="s">
        <v>41</v>
      </c>
      <c r="L18" s="40">
        <v>8.1927611706833617E-2</v>
      </c>
      <c r="M18" s="41">
        <v>0.10239647607517677</v>
      </c>
      <c r="O18" s="222"/>
      <c r="P18" s="191"/>
      <c r="Q18" s="191"/>
      <c r="R18" s="39" t="s">
        <v>44</v>
      </c>
      <c r="S18" s="40">
        <v>-0.1207928353483872</v>
      </c>
      <c r="T18" s="41">
        <v>2.1252054559045164E-2</v>
      </c>
      <c r="U18" s="41">
        <v>-0.27419924432518966</v>
      </c>
      <c r="V18" s="41">
        <v>-5.6838191814718506</v>
      </c>
      <c r="W18" s="41">
        <v>1.9777870737217086E-8</v>
      </c>
      <c r="X18" s="42"/>
      <c r="Y18" s="42"/>
      <c r="Z18" s="43"/>
      <c r="AA18" s="30"/>
    </row>
    <row r="19" spans="1:27" ht="15.75" thickBot="1" x14ac:dyDescent="0.3">
      <c r="A19" s="5" t="s">
        <v>24</v>
      </c>
      <c r="B19" s="61">
        <v>-0.31</v>
      </c>
      <c r="C19" s="62">
        <v>0</v>
      </c>
      <c r="D19" s="61">
        <v>-0.219</v>
      </c>
      <c r="E19" s="62">
        <v>2.3E-2</v>
      </c>
      <c r="F19" s="61">
        <v>-0.28999999999999998</v>
      </c>
      <c r="G19" s="62">
        <v>0</v>
      </c>
      <c r="H19" s="61">
        <v>-0.313</v>
      </c>
      <c r="I19" s="62">
        <v>0</v>
      </c>
      <c r="K19" s="16" t="s">
        <v>42</v>
      </c>
      <c r="L19" s="40">
        <v>-0.53542012396373262</v>
      </c>
      <c r="M19" s="65">
        <v>1.6099576303663099E-5</v>
      </c>
      <c r="O19" s="222"/>
      <c r="P19" s="192"/>
      <c r="Q19" s="192"/>
      <c r="R19" s="44" t="s">
        <v>45</v>
      </c>
      <c r="S19" s="45">
        <v>3.2748888453381117E-3</v>
      </c>
      <c r="T19" s="46">
        <v>1.0270400435332496E-3</v>
      </c>
      <c r="U19" s="46">
        <v>7.4556673465522277E-2</v>
      </c>
      <c r="V19" s="46">
        <v>3.1886671468736068</v>
      </c>
      <c r="W19" s="46">
        <v>1.4968867708792031E-3</v>
      </c>
      <c r="X19" s="47"/>
      <c r="Y19" s="47"/>
      <c r="Z19" s="48"/>
      <c r="AA19" s="30"/>
    </row>
    <row r="20" spans="1:27" ht="15.75" thickBot="1" x14ac:dyDescent="0.3">
      <c r="A20" s="5" t="s">
        <v>25</v>
      </c>
      <c r="B20" s="61">
        <v>-8.8999999999999996E-2</v>
      </c>
      <c r="C20" s="63">
        <v>1.7000000000000001E-2</v>
      </c>
      <c r="D20" s="61">
        <v>-0.11700000000000001</v>
      </c>
      <c r="E20" s="63">
        <v>4.0000000000000001E-3</v>
      </c>
      <c r="F20" s="61">
        <v>-5.8000000000000003E-2</v>
      </c>
      <c r="G20" s="61">
        <v>8.4000000000000005E-2</v>
      </c>
      <c r="H20" s="61">
        <v>-7.5999999999999998E-2</v>
      </c>
      <c r="I20" s="63">
        <v>2.4E-2</v>
      </c>
      <c r="K20" s="16" t="s">
        <v>43</v>
      </c>
      <c r="L20" s="40">
        <v>-1.3450320590952152E-3</v>
      </c>
      <c r="M20" s="68">
        <v>4.4280193756155439E-2</v>
      </c>
      <c r="O20" s="222"/>
      <c r="P20" s="190" t="s">
        <v>69</v>
      </c>
      <c r="Q20" s="190" t="s">
        <v>68</v>
      </c>
      <c r="R20" s="49" t="s">
        <v>30</v>
      </c>
      <c r="S20" s="50">
        <v>1.7059860409781356</v>
      </c>
      <c r="T20" s="51">
        <v>0.15760348543251596</v>
      </c>
      <c r="U20" s="52"/>
      <c r="V20" s="51">
        <v>10.824545131704081</v>
      </c>
      <c r="W20" s="51">
        <v>3.0081418187937304E-25</v>
      </c>
      <c r="X20" s="52"/>
      <c r="Y20" s="52"/>
      <c r="Z20" s="53"/>
      <c r="AA20" s="30"/>
    </row>
    <row r="21" spans="1:27" ht="15.75" thickBot="1" x14ac:dyDescent="0.3">
      <c r="A21" s="5" t="s">
        <v>26</v>
      </c>
      <c r="B21" s="61">
        <v>-0.312</v>
      </c>
      <c r="C21" s="62">
        <v>0</v>
      </c>
      <c r="D21" s="61">
        <v>-0.16300000000000001</v>
      </c>
      <c r="E21" s="62">
        <v>6.0000000000000001E-3</v>
      </c>
      <c r="F21" s="61">
        <v>-0.27400000000000002</v>
      </c>
      <c r="G21" s="62">
        <v>0</v>
      </c>
      <c r="H21" s="61">
        <v>-0.27800000000000002</v>
      </c>
      <c r="I21" s="62">
        <v>0</v>
      </c>
      <c r="K21" s="16" t="s">
        <v>44</v>
      </c>
      <c r="L21" s="40">
        <v>-0.12337137412449173</v>
      </c>
      <c r="M21" s="65">
        <v>4.3812320660308046E-8</v>
      </c>
      <c r="O21" s="222"/>
      <c r="P21" s="191"/>
      <c r="Q21" s="191"/>
      <c r="R21" s="39" t="s">
        <v>31</v>
      </c>
      <c r="S21" s="40">
        <v>6.4872307534409618E-2</v>
      </c>
      <c r="T21" s="41">
        <v>9.5799844336241485E-3</v>
      </c>
      <c r="U21" s="41">
        <v>0.26742483814769413</v>
      </c>
      <c r="V21" s="41">
        <v>6.7716506205081748</v>
      </c>
      <c r="W21" s="41">
        <v>2.8185288267237963E-11</v>
      </c>
      <c r="X21" s="42"/>
      <c r="Y21" s="42"/>
      <c r="Z21" s="43"/>
      <c r="AA21" s="30"/>
    </row>
    <row r="22" spans="1:27" ht="15.75" thickBot="1" x14ac:dyDescent="0.3">
      <c r="A22" s="5" t="s">
        <v>27</v>
      </c>
      <c r="B22" s="61"/>
      <c r="C22" s="61"/>
      <c r="D22" s="61">
        <v>6.8000000000000005E-2</v>
      </c>
      <c r="E22" s="62">
        <v>2.7E-2</v>
      </c>
      <c r="F22" s="61">
        <v>7.4999999999999997E-2</v>
      </c>
      <c r="G22" s="62">
        <v>1E-3</v>
      </c>
      <c r="H22" s="61">
        <v>0.05</v>
      </c>
      <c r="I22" s="62">
        <v>3.4000000000000002E-2</v>
      </c>
      <c r="K22" s="19" t="s">
        <v>45</v>
      </c>
      <c r="L22" s="57">
        <v>3.0706713621413161E-3</v>
      </c>
      <c r="M22" s="67">
        <v>1.5129357530605292E-2</v>
      </c>
      <c r="O22" s="222"/>
      <c r="P22" s="191"/>
      <c r="Q22" s="191"/>
      <c r="R22" s="39" t="s">
        <v>32</v>
      </c>
      <c r="S22" s="40">
        <v>-0.17873551517831188</v>
      </c>
      <c r="T22" s="41">
        <v>4.8632246370930422E-2</v>
      </c>
      <c r="U22" s="41">
        <v>-0.11660526554386449</v>
      </c>
      <c r="V22" s="41">
        <v>-3.6752469506559695</v>
      </c>
      <c r="W22" s="41">
        <v>2.5691560148936838E-4</v>
      </c>
      <c r="X22" s="42"/>
      <c r="Y22" s="42"/>
      <c r="Z22" s="43"/>
      <c r="AA22" s="30"/>
    </row>
    <row r="23" spans="1:27" x14ac:dyDescent="0.25">
      <c r="O23" s="222"/>
      <c r="P23" s="191"/>
      <c r="Q23" s="191"/>
      <c r="R23" s="39" t="s">
        <v>33</v>
      </c>
      <c r="S23" s="40">
        <v>9.7289723351060023E-2</v>
      </c>
      <c r="T23" s="41">
        <v>4.9396126064743431E-2</v>
      </c>
      <c r="U23" s="41">
        <v>5.2552195044578198E-2</v>
      </c>
      <c r="V23" s="41">
        <v>1.9695820523160565</v>
      </c>
      <c r="W23" s="41">
        <v>4.930408127278238E-2</v>
      </c>
      <c r="X23" s="42"/>
      <c r="Y23" s="42"/>
      <c r="Z23" s="43"/>
      <c r="AA23" s="30"/>
    </row>
    <row r="24" spans="1:27" x14ac:dyDescent="0.25">
      <c r="O24" s="222"/>
      <c r="P24" s="191"/>
      <c r="Q24" s="191"/>
      <c r="R24" s="39" t="s">
        <v>34</v>
      </c>
      <c r="S24" s="40">
        <v>-7.8071946939106351E-2</v>
      </c>
      <c r="T24" s="41">
        <v>9.2993504885213629E-2</v>
      </c>
      <c r="U24" s="41">
        <v>-2.1535552801552067E-2</v>
      </c>
      <c r="V24" s="41">
        <v>-0.83954193398210253</v>
      </c>
      <c r="W24" s="41">
        <v>0.40146926095070656</v>
      </c>
      <c r="X24" s="42"/>
      <c r="Y24" s="42"/>
      <c r="Z24" s="43"/>
      <c r="AA24" s="30"/>
    </row>
    <row r="25" spans="1:27" x14ac:dyDescent="0.25">
      <c r="O25" s="222"/>
      <c r="P25" s="191"/>
      <c r="Q25" s="191"/>
      <c r="R25" s="39" t="s">
        <v>35</v>
      </c>
      <c r="S25" s="40">
        <v>0.66358339469714522</v>
      </c>
      <c r="T25" s="41">
        <v>0.1078138820272868</v>
      </c>
      <c r="U25" s="41">
        <v>0.36160646486770576</v>
      </c>
      <c r="V25" s="41">
        <v>6.1548975161584272</v>
      </c>
      <c r="W25" s="41">
        <v>1.3037510800899017E-9</v>
      </c>
      <c r="X25" s="42"/>
      <c r="Y25" s="42"/>
      <c r="Z25" s="43"/>
      <c r="AA25" s="30"/>
    </row>
    <row r="26" spans="1:27" x14ac:dyDescent="0.25">
      <c r="O26" s="222"/>
      <c r="P26" s="191"/>
      <c r="Q26" s="191"/>
      <c r="R26" s="39" t="s">
        <v>36</v>
      </c>
      <c r="S26" s="40">
        <v>1.1818774985023183E-4</v>
      </c>
      <c r="T26" s="41">
        <v>9.536357214912406E-6</v>
      </c>
      <c r="U26" s="41">
        <v>0.32663371244303085</v>
      </c>
      <c r="V26" s="41">
        <v>12.393385355302824</v>
      </c>
      <c r="W26" s="41">
        <v>7.3423710261376957E-32</v>
      </c>
      <c r="X26" s="42"/>
      <c r="Y26" s="42"/>
      <c r="Z26" s="43"/>
      <c r="AA26" s="30"/>
    </row>
    <row r="27" spans="1:27" x14ac:dyDescent="0.25">
      <c r="O27" s="222"/>
      <c r="P27" s="191"/>
      <c r="Q27" s="191"/>
      <c r="R27" s="39" t="s">
        <v>37</v>
      </c>
      <c r="S27" s="40">
        <v>-3.1937845867214898E-3</v>
      </c>
      <c r="T27" s="41">
        <v>1.6218871756819577E-3</v>
      </c>
      <c r="U27" s="41">
        <v>-8.1228909898272375E-2</v>
      </c>
      <c r="V27" s="41">
        <v>-1.9691780258257445</v>
      </c>
      <c r="W27" s="41">
        <v>4.9350552227945627E-2</v>
      </c>
      <c r="X27" s="42"/>
      <c r="Y27" s="42"/>
      <c r="Z27" s="43"/>
      <c r="AA27" s="30"/>
    </row>
    <row r="28" spans="1:27" x14ac:dyDescent="0.25">
      <c r="O28" s="222"/>
      <c r="P28" s="191"/>
      <c r="Q28" s="191"/>
      <c r="R28" s="39" t="s">
        <v>38</v>
      </c>
      <c r="S28" s="40">
        <v>1.818861998412032E-3</v>
      </c>
      <c r="T28" s="41">
        <v>7.1665225145658366E-4</v>
      </c>
      <c r="U28" s="41">
        <v>7.8312724401749523E-2</v>
      </c>
      <c r="V28" s="41">
        <v>2.5379980244466207</v>
      </c>
      <c r="W28" s="41">
        <v>1.137767920721356E-2</v>
      </c>
      <c r="X28" s="42"/>
      <c r="Y28" s="42"/>
      <c r="Z28" s="43"/>
      <c r="AA28" s="30"/>
    </row>
    <row r="29" spans="1:27" x14ac:dyDescent="0.25">
      <c r="O29" s="222"/>
      <c r="P29" s="191"/>
      <c r="Q29" s="191"/>
      <c r="R29" s="39" t="s">
        <v>39</v>
      </c>
      <c r="S29" s="40">
        <v>-2.5235659626672926E-2</v>
      </c>
      <c r="T29" s="41">
        <v>4.8388496967793175E-3</v>
      </c>
      <c r="U29" s="41">
        <v>-0.17749651917325487</v>
      </c>
      <c r="V29" s="41">
        <v>-5.215218741650415</v>
      </c>
      <c r="W29" s="41">
        <v>2.4601815821188266E-7</v>
      </c>
      <c r="X29" s="42"/>
      <c r="Y29" s="42"/>
      <c r="Z29" s="43"/>
      <c r="AA29" s="30"/>
    </row>
    <row r="30" spans="1:27" x14ac:dyDescent="0.25">
      <c r="O30" s="222"/>
      <c r="P30" s="191"/>
      <c r="Q30" s="191"/>
      <c r="R30" s="39" t="s">
        <v>40</v>
      </c>
      <c r="S30" s="40">
        <v>-1.9337845120235828E-2</v>
      </c>
      <c r="T30" s="41">
        <v>1.2787857602740616E-2</v>
      </c>
      <c r="U30" s="41">
        <v>-4.1562791088650464E-2</v>
      </c>
      <c r="V30" s="41">
        <v>-1.5122036638953078</v>
      </c>
      <c r="W30" s="41">
        <v>0.13096071588325775</v>
      </c>
      <c r="X30" s="42"/>
      <c r="Y30" s="42"/>
      <c r="Z30" s="43"/>
      <c r="AA30" s="30"/>
    </row>
    <row r="31" spans="1:27" x14ac:dyDescent="0.25">
      <c r="O31" s="222"/>
      <c r="P31" s="191"/>
      <c r="Q31" s="191"/>
      <c r="R31" s="39" t="s">
        <v>41</v>
      </c>
      <c r="S31" s="40">
        <v>8.9887061187409995E-2</v>
      </c>
      <c r="T31" s="41">
        <v>4.6596287771878603E-2</v>
      </c>
      <c r="U31" s="41">
        <v>7.6204608303083621E-2</v>
      </c>
      <c r="V31" s="41">
        <v>1.9290605643837979</v>
      </c>
      <c r="W31" s="41">
        <v>5.4151778720992173E-2</v>
      </c>
      <c r="X31" s="42"/>
      <c r="Y31" s="42"/>
      <c r="Z31" s="43"/>
      <c r="AA31" s="30"/>
    </row>
    <row r="32" spans="1:27" x14ac:dyDescent="0.25">
      <c r="O32" s="222"/>
      <c r="P32" s="191"/>
      <c r="Q32" s="191"/>
      <c r="R32" s="39" t="s">
        <v>42</v>
      </c>
      <c r="S32" s="40">
        <v>-0.55997176681661742</v>
      </c>
      <c r="T32" s="41">
        <v>0.12032574308556422</v>
      </c>
      <c r="U32" s="41">
        <v>-0.312590252340887</v>
      </c>
      <c r="V32" s="41">
        <v>-4.6537985343536903</v>
      </c>
      <c r="W32" s="41">
        <v>3.9396601176230671E-6</v>
      </c>
      <c r="X32" s="42"/>
      <c r="Y32" s="42"/>
      <c r="Z32" s="43"/>
      <c r="AA32" s="30"/>
    </row>
    <row r="33" spans="15:27" x14ac:dyDescent="0.25">
      <c r="O33" s="222"/>
      <c r="P33" s="191"/>
      <c r="Q33" s="191"/>
      <c r="R33" s="39" t="s">
        <v>43</v>
      </c>
      <c r="S33" s="40">
        <v>-1.4788998078270718E-3</v>
      </c>
      <c r="T33" s="41">
        <v>6.5422170931086143E-4</v>
      </c>
      <c r="U33" s="41">
        <v>-7.5519454608075159E-2</v>
      </c>
      <c r="V33" s="41">
        <v>-2.2605483535312563</v>
      </c>
      <c r="W33" s="41">
        <v>2.4112177325710971E-2</v>
      </c>
      <c r="X33" s="42"/>
      <c r="Y33" s="42"/>
      <c r="Z33" s="43"/>
      <c r="AA33" s="30"/>
    </row>
    <row r="34" spans="15:27" x14ac:dyDescent="0.25">
      <c r="O34" s="222"/>
      <c r="P34" s="191"/>
      <c r="Q34" s="191"/>
      <c r="R34" s="39" t="s">
        <v>44</v>
      </c>
      <c r="S34" s="40">
        <v>-0.12141245261337365</v>
      </c>
      <c r="T34" s="41">
        <v>2.12032263796532E-2</v>
      </c>
      <c r="U34" s="41">
        <v>-0.27790097515327128</v>
      </c>
      <c r="V34" s="41">
        <v>-5.7261310349391961</v>
      </c>
      <c r="W34" s="41">
        <v>1.560902205317086E-8</v>
      </c>
      <c r="X34" s="42"/>
      <c r="Y34" s="42"/>
      <c r="Z34" s="43"/>
      <c r="AA34" s="30"/>
    </row>
    <row r="35" spans="15:27" x14ac:dyDescent="0.25">
      <c r="O35" s="222"/>
      <c r="P35" s="192"/>
      <c r="Q35" s="192"/>
      <c r="R35" s="44" t="s">
        <v>45</v>
      </c>
      <c r="S35" s="45">
        <v>2.2329842843439684E-3</v>
      </c>
      <c r="T35" s="46">
        <v>1.0504652999273204E-3</v>
      </c>
      <c r="U35" s="46">
        <v>5.0291866083977052E-2</v>
      </c>
      <c r="V35" s="46">
        <v>2.1257097064495745</v>
      </c>
      <c r="W35" s="46">
        <v>3.3898116211431094E-2</v>
      </c>
      <c r="X35" s="47"/>
      <c r="Y35" s="47"/>
      <c r="Z35" s="48"/>
      <c r="AA35" s="30"/>
    </row>
    <row r="36" spans="15:27" x14ac:dyDescent="0.25">
      <c r="O36" s="222"/>
      <c r="P36" s="190" t="s">
        <v>70</v>
      </c>
      <c r="Q36" s="190" t="s">
        <v>68</v>
      </c>
      <c r="R36" s="49" t="s">
        <v>30</v>
      </c>
      <c r="S36" s="50">
        <v>1.6968336754501567</v>
      </c>
      <c r="T36" s="51">
        <v>0.15854488895909366</v>
      </c>
      <c r="U36" s="52"/>
      <c r="V36" s="51">
        <v>10.702544160146081</v>
      </c>
      <c r="W36" s="51">
        <v>9.279883197711349E-25</v>
      </c>
      <c r="X36" s="52"/>
      <c r="Y36" s="52"/>
      <c r="Z36" s="53"/>
      <c r="AA36" s="30"/>
    </row>
    <row r="37" spans="15:27" x14ac:dyDescent="0.25">
      <c r="O37" s="222"/>
      <c r="P37" s="191"/>
      <c r="Q37" s="191"/>
      <c r="R37" s="39" t="s">
        <v>31</v>
      </c>
      <c r="S37" s="40">
        <v>6.3968722976408265E-2</v>
      </c>
      <c r="T37" s="41">
        <v>9.4684949182966514E-3</v>
      </c>
      <c r="U37" s="41">
        <v>0.2646809135326974</v>
      </c>
      <c r="V37" s="41">
        <v>6.7559547244194977</v>
      </c>
      <c r="W37" s="41">
        <v>3.1191970298168248E-11</v>
      </c>
      <c r="X37" s="42"/>
      <c r="Y37" s="42"/>
      <c r="Z37" s="43"/>
      <c r="AA37" s="30"/>
    </row>
    <row r="38" spans="15:27" x14ac:dyDescent="0.25">
      <c r="O38" s="222"/>
      <c r="P38" s="191"/>
      <c r="Q38" s="191"/>
      <c r="R38" s="39" t="s">
        <v>32</v>
      </c>
      <c r="S38" s="40">
        <v>-0.15893722761506673</v>
      </c>
      <c r="T38" s="41">
        <v>4.8423090397301069E-2</v>
      </c>
      <c r="U38" s="41">
        <v>-0.10426599942352674</v>
      </c>
      <c r="V38" s="41">
        <v>-3.2822611343270509</v>
      </c>
      <c r="W38" s="41">
        <v>1.0840693064635882E-3</v>
      </c>
      <c r="X38" s="42"/>
      <c r="Y38" s="42"/>
      <c r="Z38" s="43"/>
      <c r="AA38" s="30"/>
    </row>
    <row r="39" spans="15:27" x14ac:dyDescent="0.25">
      <c r="O39" s="222"/>
      <c r="P39" s="191"/>
      <c r="Q39" s="191"/>
      <c r="R39" s="39" t="s">
        <v>33</v>
      </c>
      <c r="S39" s="40">
        <v>8.0928802741693298E-2</v>
      </c>
      <c r="T39" s="41">
        <v>4.8904615341297253E-2</v>
      </c>
      <c r="U39" s="41">
        <v>4.3957884049740631E-2</v>
      </c>
      <c r="V39" s="41">
        <v>1.6548295529349228</v>
      </c>
      <c r="W39" s="41">
        <v>9.8434496963367174E-2</v>
      </c>
      <c r="X39" s="42"/>
      <c r="Y39" s="42"/>
      <c r="Z39" s="43"/>
      <c r="AA39" s="30"/>
    </row>
    <row r="40" spans="15:27" x14ac:dyDescent="0.25">
      <c r="O40" s="222"/>
      <c r="P40" s="191"/>
      <c r="Q40" s="191"/>
      <c r="R40" s="39" t="s">
        <v>34</v>
      </c>
      <c r="S40" s="40">
        <v>-2.7383327759051099E-2</v>
      </c>
      <c r="T40" s="41">
        <v>9.2553938141356457E-2</v>
      </c>
      <c r="U40" s="41">
        <v>-7.5977566671967273E-3</v>
      </c>
      <c r="V40" s="41">
        <v>-0.29586345334359399</v>
      </c>
      <c r="W40" s="41">
        <v>0.76742742467246661</v>
      </c>
      <c r="X40" s="42"/>
      <c r="Y40" s="42"/>
      <c r="Z40" s="43"/>
      <c r="AA40" s="30"/>
    </row>
    <row r="41" spans="15:27" x14ac:dyDescent="0.25">
      <c r="O41" s="222"/>
      <c r="P41" s="191"/>
      <c r="Q41" s="191"/>
      <c r="R41" s="39" t="s">
        <v>35</v>
      </c>
      <c r="S41" s="40">
        <v>0.66168941164536343</v>
      </c>
      <c r="T41" s="41">
        <v>0.10711314328458262</v>
      </c>
      <c r="U41" s="41">
        <v>0.36258065810152185</v>
      </c>
      <c r="V41" s="41">
        <v>6.177481038786806</v>
      </c>
      <c r="W41" s="41">
        <v>1.1391524422774684E-9</v>
      </c>
      <c r="X41" s="42"/>
      <c r="Y41" s="42"/>
      <c r="Z41" s="43"/>
      <c r="AA41" s="30"/>
    </row>
    <row r="42" spans="15:27" x14ac:dyDescent="0.25">
      <c r="O42" s="222"/>
      <c r="P42" s="191"/>
      <c r="Q42" s="191"/>
      <c r="R42" s="39" t="s">
        <v>36</v>
      </c>
      <c r="S42" s="40">
        <v>1.1554127073275709E-4</v>
      </c>
      <c r="T42" s="41">
        <v>9.4497616080104907E-6</v>
      </c>
      <c r="U42" s="41">
        <v>0.32320673686744689</v>
      </c>
      <c r="V42" s="41">
        <v>12.226897939394963</v>
      </c>
      <c r="W42" s="41">
        <v>3.9301374765978567E-31</v>
      </c>
      <c r="X42" s="42"/>
      <c r="Y42" s="42"/>
      <c r="Z42" s="43"/>
      <c r="AA42" s="30"/>
    </row>
    <row r="43" spans="15:27" x14ac:dyDescent="0.25">
      <c r="O43" s="222"/>
      <c r="P43" s="191"/>
      <c r="Q43" s="191"/>
      <c r="R43" s="39" t="s">
        <v>37</v>
      </c>
      <c r="S43" s="40">
        <v>-2.8140298089900156E-3</v>
      </c>
      <c r="T43" s="41">
        <v>1.6290722574567964E-3</v>
      </c>
      <c r="U43" s="41">
        <v>-7.1968668741769853E-2</v>
      </c>
      <c r="V43" s="41">
        <v>-1.7273818249063422</v>
      </c>
      <c r="W43" s="41">
        <v>8.456694307513761E-2</v>
      </c>
      <c r="X43" s="42"/>
      <c r="Y43" s="42"/>
      <c r="Z43" s="43"/>
      <c r="AA43" s="30"/>
    </row>
    <row r="44" spans="15:27" x14ac:dyDescent="0.25">
      <c r="O44" s="222"/>
      <c r="P44" s="191"/>
      <c r="Q44" s="191"/>
      <c r="R44" s="39" t="s">
        <v>38</v>
      </c>
      <c r="S44" s="40">
        <v>1.2001772365834381E-3</v>
      </c>
      <c r="T44" s="41">
        <v>7.1132933514556757E-4</v>
      </c>
      <c r="U44" s="41">
        <v>5.1885099418769058E-2</v>
      </c>
      <c r="V44" s="41">
        <v>1.6872314654896554</v>
      </c>
      <c r="W44" s="41">
        <v>9.2031358348382553E-2</v>
      </c>
      <c r="X44" s="42"/>
      <c r="Y44" s="42"/>
      <c r="Z44" s="43"/>
      <c r="AA44" s="30"/>
    </row>
    <row r="45" spans="15:27" x14ac:dyDescent="0.25">
      <c r="O45" s="222"/>
      <c r="P45" s="191"/>
      <c r="Q45" s="191"/>
      <c r="R45" s="39" t="s">
        <v>39</v>
      </c>
      <c r="S45" s="40">
        <v>-2.5818490417322669E-2</v>
      </c>
      <c r="T45" s="41">
        <v>4.7789079616895923E-3</v>
      </c>
      <c r="U45" s="41">
        <v>-0.18308057530035501</v>
      </c>
      <c r="V45" s="41">
        <v>-5.4025921035303828</v>
      </c>
      <c r="W45" s="41">
        <v>9.1808193579604432E-8</v>
      </c>
      <c r="X45" s="42"/>
      <c r="Y45" s="42"/>
      <c r="Z45" s="43"/>
      <c r="AA45" s="30"/>
    </row>
    <row r="46" spans="15:27" x14ac:dyDescent="0.25">
      <c r="O46" s="222"/>
      <c r="P46" s="191"/>
      <c r="Q46" s="191"/>
      <c r="R46" s="39" t="s">
        <v>40</v>
      </c>
      <c r="S46" s="40">
        <v>-1.4597297058227623E-2</v>
      </c>
      <c r="T46" s="41">
        <v>1.2595691822626707E-2</v>
      </c>
      <c r="U46" s="41">
        <v>-3.1548509369122901E-2</v>
      </c>
      <c r="V46" s="41">
        <v>-1.1589118933511269</v>
      </c>
      <c r="W46" s="41">
        <v>0.24691123285418559</v>
      </c>
      <c r="X46" s="42"/>
      <c r="Y46" s="42"/>
      <c r="Z46" s="43"/>
      <c r="AA46" s="30"/>
    </row>
    <row r="47" spans="15:27" x14ac:dyDescent="0.25">
      <c r="O47" s="222"/>
      <c r="P47" s="191"/>
      <c r="Q47" s="191"/>
      <c r="R47" s="39" t="s">
        <v>41</v>
      </c>
      <c r="S47" s="40">
        <v>0.10548860601247967</v>
      </c>
      <c r="T47" s="41">
        <v>4.6412271586484297E-2</v>
      </c>
      <c r="U47" s="41">
        <v>8.9928920084286795E-2</v>
      </c>
      <c r="V47" s="41">
        <v>2.2728602243894258</v>
      </c>
      <c r="W47" s="41">
        <v>2.3355246948452195E-2</v>
      </c>
      <c r="X47" s="42"/>
      <c r="Y47" s="42"/>
      <c r="Z47" s="43"/>
      <c r="AA47" s="30"/>
    </row>
    <row r="48" spans="15:27" x14ac:dyDescent="0.25">
      <c r="O48" s="222"/>
      <c r="P48" s="191"/>
      <c r="Q48" s="191"/>
      <c r="R48" s="39" t="s">
        <v>42</v>
      </c>
      <c r="S48" s="40">
        <v>-0.56237380342372079</v>
      </c>
      <c r="T48" s="41">
        <v>0.1194938348549319</v>
      </c>
      <c r="U48" s="41">
        <v>-0.31567788168757305</v>
      </c>
      <c r="V48" s="41">
        <v>-4.7062997359357892</v>
      </c>
      <c r="W48" s="41">
        <v>3.0748793311172015E-6</v>
      </c>
      <c r="X48" s="42"/>
      <c r="Y48" s="42"/>
      <c r="Z48" s="43"/>
      <c r="AA48" s="30"/>
    </row>
    <row r="49" spans="15:27" x14ac:dyDescent="0.25">
      <c r="O49" s="222"/>
      <c r="P49" s="191"/>
      <c r="Q49" s="191"/>
      <c r="R49" s="39" t="s">
        <v>43</v>
      </c>
      <c r="S49" s="40">
        <v>-1.3202770741607851E-3</v>
      </c>
      <c r="T49" s="41">
        <v>6.5036310046818319E-4</v>
      </c>
      <c r="U49" s="41">
        <v>-6.7794575513285146E-2</v>
      </c>
      <c r="V49" s="41">
        <v>-2.0300614736757736</v>
      </c>
      <c r="W49" s="41">
        <v>4.2750858596657414E-2</v>
      </c>
      <c r="X49" s="42"/>
      <c r="Y49" s="42"/>
      <c r="Z49" s="43"/>
      <c r="AA49" s="30"/>
    </row>
    <row r="50" spans="15:27" x14ac:dyDescent="0.25">
      <c r="O50" s="222"/>
      <c r="P50" s="191"/>
      <c r="Q50" s="191"/>
      <c r="R50" s="39" t="s">
        <v>44</v>
      </c>
      <c r="S50" s="40">
        <v>-0.11580556941453593</v>
      </c>
      <c r="T50" s="41">
        <v>2.0975486929226579E-2</v>
      </c>
      <c r="U50" s="41">
        <v>-0.26633359950761204</v>
      </c>
      <c r="V50" s="41">
        <v>-5.5209955223101934</v>
      </c>
      <c r="W50" s="41">
        <v>4.8496272705928826E-8</v>
      </c>
      <c r="X50" s="42"/>
      <c r="Y50" s="42"/>
      <c r="Z50" s="43"/>
      <c r="AA50" s="30"/>
    </row>
    <row r="51" spans="15:27" x14ac:dyDescent="0.25">
      <c r="O51" s="222"/>
      <c r="P51" s="192"/>
      <c r="Q51" s="192"/>
      <c r="R51" s="44" t="s">
        <v>45</v>
      </c>
      <c r="S51" s="45">
        <v>2.799415362673174E-3</v>
      </c>
      <c r="T51" s="46">
        <v>1.0155301097515182E-3</v>
      </c>
      <c r="U51" s="46">
        <v>6.4487362904551482E-2</v>
      </c>
      <c r="V51" s="46">
        <v>2.7566049847189076</v>
      </c>
      <c r="W51" s="46">
        <v>6.0018628615969051E-3</v>
      </c>
      <c r="X51" s="47"/>
      <c r="Y51" s="47"/>
      <c r="Z51" s="48"/>
      <c r="AA51" s="30"/>
    </row>
    <row r="52" spans="15:27" x14ac:dyDescent="0.25">
      <c r="O52" s="222"/>
      <c r="P52" s="190" t="s">
        <v>71</v>
      </c>
      <c r="Q52" s="190" t="s">
        <v>68</v>
      </c>
      <c r="R52" s="49" t="s">
        <v>30</v>
      </c>
      <c r="S52" s="50">
        <v>1.6522526297180631</v>
      </c>
      <c r="T52" s="51">
        <v>0.15632170003620449</v>
      </c>
      <c r="U52" s="52"/>
      <c r="V52" s="51">
        <v>10.56956666499531</v>
      </c>
      <c r="W52" s="51">
        <v>3.1365523689532671E-24</v>
      </c>
      <c r="X52" s="52"/>
      <c r="Y52" s="52"/>
      <c r="Z52" s="53"/>
      <c r="AA52" s="30"/>
    </row>
    <row r="53" spans="15:27" x14ac:dyDescent="0.25">
      <c r="O53" s="222"/>
      <c r="P53" s="191"/>
      <c r="Q53" s="191"/>
      <c r="R53" s="39" t="s">
        <v>31</v>
      </c>
      <c r="S53" s="40">
        <v>6.1242654447158103E-2</v>
      </c>
      <c r="T53" s="41">
        <v>9.3558543151570066E-3</v>
      </c>
      <c r="U53" s="41">
        <v>0.2515254157551951</v>
      </c>
      <c r="V53" s="41">
        <v>6.5459179230635929</v>
      </c>
      <c r="W53" s="41">
        <v>1.1882482997213109E-10</v>
      </c>
      <c r="X53" s="42"/>
      <c r="Y53" s="42"/>
      <c r="Z53" s="43"/>
      <c r="AA53" s="30"/>
    </row>
    <row r="54" spans="15:27" x14ac:dyDescent="0.25">
      <c r="O54" s="222"/>
      <c r="P54" s="191"/>
      <c r="Q54" s="191"/>
      <c r="R54" s="39" t="s">
        <v>32</v>
      </c>
      <c r="S54" s="40">
        <v>-0.17985257607113464</v>
      </c>
      <c r="T54" s="41">
        <v>4.7983598412805147E-2</v>
      </c>
      <c r="U54" s="41">
        <v>-0.11732568338889304</v>
      </c>
      <c r="V54" s="41">
        <v>-3.7482094303110514</v>
      </c>
      <c r="W54" s="41">
        <v>1.9371093091428296E-4</v>
      </c>
      <c r="X54" s="42"/>
      <c r="Y54" s="42"/>
      <c r="Z54" s="43"/>
      <c r="AA54" s="30"/>
    </row>
    <row r="55" spans="15:27" x14ac:dyDescent="0.25">
      <c r="O55" s="222"/>
      <c r="P55" s="191"/>
      <c r="Q55" s="191"/>
      <c r="R55" s="39" t="s">
        <v>33</v>
      </c>
      <c r="S55" s="40">
        <v>8.8280456074446262E-2</v>
      </c>
      <c r="T55" s="41">
        <v>4.8652470978399753E-2</v>
      </c>
      <c r="U55" s="41">
        <v>4.7682342660510794E-2</v>
      </c>
      <c r="V55" s="41">
        <v>1.8145112529565077</v>
      </c>
      <c r="W55" s="41">
        <v>7.0052918771393052E-2</v>
      </c>
      <c r="X55" s="42"/>
      <c r="Y55" s="42"/>
      <c r="Z55" s="43"/>
      <c r="AA55" s="30"/>
    </row>
    <row r="56" spans="15:27" x14ac:dyDescent="0.25">
      <c r="O56" s="222"/>
      <c r="P56" s="191"/>
      <c r="Q56" s="191"/>
      <c r="R56" s="39" t="s">
        <v>34</v>
      </c>
      <c r="S56" s="40">
        <v>-4.3573103947037249E-2</v>
      </c>
      <c r="T56" s="41">
        <v>9.1548601177219163E-2</v>
      </c>
      <c r="U56" s="41">
        <v>-1.2029917528241918E-2</v>
      </c>
      <c r="V56" s="41">
        <v>-0.47595597733589318</v>
      </c>
      <c r="W56" s="41">
        <v>0.63426324509364496</v>
      </c>
      <c r="X56" s="42"/>
      <c r="Y56" s="42"/>
      <c r="Z56" s="43"/>
      <c r="AA56" s="30"/>
    </row>
    <row r="57" spans="15:27" x14ac:dyDescent="0.25">
      <c r="O57" s="222"/>
      <c r="P57" s="191"/>
      <c r="Q57" s="191"/>
      <c r="R57" s="39" t="s">
        <v>35</v>
      </c>
      <c r="S57" s="40">
        <v>0.65798015152217015</v>
      </c>
      <c r="T57" s="41">
        <v>0.10661290461687449</v>
      </c>
      <c r="U57" s="41">
        <v>0.35852759954415914</v>
      </c>
      <c r="V57" s="41">
        <v>6.1716745630999936</v>
      </c>
      <c r="W57" s="41">
        <v>1.1794218506682197E-9</v>
      </c>
      <c r="X57" s="42"/>
      <c r="Y57" s="42"/>
      <c r="Z57" s="43"/>
      <c r="AA57" s="30"/>
    </row>
    <row r="58" spans="15:27" x14ac:dyDescent="0.25">
      <c r="O58" s="222"/>
      <c r="P58" s="191"/>
      <c r="Q58" s="191"/>
      <c r="R58" s="39" t="s">
        <v>36</v>
      </c>
      <c r="S58" s="40">
        <v>1.1961099765992259E-4</v>
      </c>
      <c r="T58" s="41">
        <v>9.3847839555740264E-6</v>
      </c>
      <c r="U58" s="41">
        <v>0.33168173878910501</v>
      </c>
      <c r="V58" s="41">
        <v>12.745205241392954</v>
      </c>
      <c r="W58" s="41">
        <v>2.0260164823843432E-33</v>
      </c>
      <c r="X58" s="42"/>
      <c r="Y58" s="42"/>
      <c r="Z58" s="43"/>
      <c r="AA58" s="30"/>
    </row>
    <row r="59" spans="15:27" x14ac:dyDescent="0.25">
      <c r="O59" s="222"/>
      <c r="P59" s="191"/>
      <c r="Q59" s="191"/>
      <c r="R59" s="39" t="s">
        <v>37</v>
      </c>
      <c r="S59" s="40">
        <v>-1.9331473161057061E-3</v>
      </c>
      <c r="T59" s="41">
        <v>1.6139285386322618E-3</v>
      </c>
      <c r="U59" s="41">
        <v>-4.9163079561967526E-2</v>
      </c>
      <c r="V59" s="41">
        <v>-1.1977899081851351</v>
      </c>
      <c r="W59" s="41">
        <v>0.23142879271228545</v>
      </c>
      <c r="X59" s="42"/>
      <c r="Y59" s="42"/>
      <c r="Z59" s="43"/>
      <c r="AA59" s="30"/>
    </row>
    <row r="60" spans="15:27" x14ac:dyDescent="0.25">
      <c r="O60" s="222"/>
      <c r="P60" s="191"/>
      <c r="Q60" s="191"/>
      <c r="R60" s="39" t="s">
        <v>38</v>
      </c>
      <c r="S60" s="40">
        <v>1.4703205663923547E-3</v>
      </c>
      <c r="T60" s="41">
        <v>7.0757366430038453E-4</v>
      </c>
      <c r="U60" s="41">
        <v>6.3221440595512754E-2</v>
      </c>
      <c r="V60" s="41">
        <v>2.0779752562528429</v>
      </c>
      <c r="W60" s="41">
        <v>3.8097586188449162E-2</v>
      </c>
      <c r="X60" s="42"/>
      <c r="Y60" s="42"/>
      <c r="Z60" s="43"/>
      <c r="AA60" s="30"/>
    </row>
    <row r="61" spans="15:27" x14ac:dyDescent="0.25">
      <c r="O61" s="222"/>
      <c r="P61" s="191"/>
      <c r="Q61" s="191"/>
      <c r="R61" s="39" t="s">
        <v>39</v>
      </c>
      <c r="S61" s="40">
        <v>-2.4771045869061356E-2</v>
      </c>
      <c r="T61" s="41">
        <v>4.8010501174865191E-3</v>
      </c>
      <c r="U61" s="41">
        <v>-0.1733865789951784</v>
      </c>
      <c r="V61" s="41">
        <v>-5.1595057878774391</v>
      </c>
      <c r="W61" s="41">
        <v>3.279061708906929E-7</v>
      </c>
      <c r="X61" s="42"/>
      <c r="Y61" s="42"/>
      <c r="Z61" s="43"/>
      <c r="AA61" s="30"/>
    </row>
    <row r="62" spans="15:27" x14ac:dyDescent="0.25">
      <c r="O62" s="222"/>
      <c r="P62" s="191"/>
      <c r="Q62" s="191"/>
      <c r="R62" s="39" t="s">
        <v>40</v>
      </c>
      <c r="S62" s="40">
        <v>-2.0796080503843302E-2</v>
      </c>
      <c r="T62" s="41">
        <v>1.2558287063025503E-2</v>
      </c>
      <c r="U62" s="41">
        <v>-4.4693795821393392E-2</v>
      </c>
      <c r="V62" s="41">
        <v>-1.6559647346389912</v>
      </c>
      <c r="W62" s="41">
        <v>9.8204291314088241E-2</v>
      </c>
      <c r="X62" s="42"/>
      <c r="Y62" s="42"/>
      <c r="Z62" s="43"/>
      <c r="AA62" s="30"/>
    </row>
    <row r="63" spans="15:27" x14ac:dyDescent="0.25">
      <c r="O63" s="222"/>
      <c r="P63" s="191"/>
      <c r="Q63" s="191"/>
      <c r="R63" s="39" t="s">
        <v>41</v>
      </c>
      <c r="S63" s="40">
        <v>6.1838529024890801E-2</v>
      </c>
      <c r="T63" s="41">
        <v>4.6073180326689236E-2</v>
      </c>
      <c r="U63" s="41">
        <v>5.2421848115146823E-2</v>
      </c>
      <c r="V63" s="41">
        <v>1.3421806045602853</v>
      </c>
      <c r="W63" s="41">
        <v>0.1799989544459035</v>
      </c>
      <c r="X63" s="42"/>
      <c r="Y63" s="42"/>
      <c r="Z63" s="43"/>
      <c r="AA63" s="30"/>
    </row>
    <row r="64" spans="15:27" x14ac:dyDescent="0.25">
      <c r="O64" s="222"/>
      <c r="P64" s="191"/>
      <c r="Q64" s="191"/>
      <c r="R64" s="39" t="s">
        <v>42</v>
      </c>
      <c r="S64" s="40">
        <v>-0.53843523703323126</v>
      </c>
      <c r="T64" s="41">
        <v>0.11893350639758409</v>
      </c>
      <c r="U64" s="41">
        <v>-0.30054665448239226</v>
      </c>
      <c r="V64" s="41">
        <v>-4.5271955174119762</v>
      </c>
      <c r="W64" s="41">
        <v>7.0912555623970244E-6</v>
      </c>
      <c r="X64" s="42"/>
      <c r="Y64" s="42"/>
      <c r="Z64" s="43"/>
      <c r="AA64" s="30"/>
    </row>
    <row r="65" spans="15:27" x14ac:dyDescent="0.25">
      <c r="O65" s="222"/>
      <c r="P65" s="191"/>
      <c r="Q65" s="191"/>
      <c r="R65" s="39" t="s">
        <v>43</v>
      </c>
      <c r="S65" s="40">
        <v>-1.3607504853307573E-3</v>
      </c>
      <c r="T65" s="41">
        <v>6.4337341507745508E-4</v>
      </c>
      <c r="U65" s="41">
        <v>-6.9481264595243314E-2</v>
      </c>
      <c r="V65" s="41">
        <v>-2.1150244219633132</v>
      </c>
      <c r="W65" s="41">
        <v>3.4802016004634242E-2</v>
      </c>
      <c r="X65" s="42"/>
      <c r="Y65" s="42"/>
      <c r="Z65" s="43"/>
      <c r="AA65" s="30"/>
    </row>
    <row r="66" spans="15:27" x14ac:dyDescent="0.25">
      <c r="O66" s="222"/>
      <c r="P66" s="191"/>
      <c r="Q66" s="191"/>
      <c r="R66" s="39" t="s">
        <v>44</v>
      </c>
      <c r="S66" s="40">
        <v>-0.13044952977952412</v>
      </c>
      <c r="T66" s="41">
        <v>2.1147841202454311E-2</v>
      </c>
      <c r="U66" s="41">
        <v>-0.29858621193516582</v>
      </c>
      <c r="V66" s="41">
        <v>-6.1684560864011413</v>
      </c>
      <c r="W66" s="41">
        <v>1.2023385609831972E-9</v>
      </c>
      <c r="X66" s="42"/>
      <c r="Y66" s="42"/>
      <c r="Z66" s="43"/>
      <c r="AA66" s="30"/>
    </row>
    <row r="67" spans="15:27" x14ac:dyDescent="0.25">
      <c r="O67" s="222"/>
      <c r="P67" s="192"/>
      <c r="Q67" s="192"/>
      <c r="R67" s="44" t="s">
        <v>45</v>
      </c>
      <c r="S67" s="45">
        <v>3.8265285756269945E-3</v>
      </c>
      <c r="T67" s="46">
        <v>1.0311027157966694E-3</v>
      </c>
      <c r="U67" s="46">
        <v>8.5989021743859279E-2</v>
      </c>
      <c r="V67" s="46">
        <v>3.711103187882181</v>
      </c>
      <c r="W67" s="46">
        <v>2.2375808481595998E-4</v>
      </c>
      <c r="X67" s="47"/>
      <c r="Y67" s="47"/>
      <c r="Z67" s="48"/>
      <c r="AA67" s="30"/>
    </row>
    <row r="68" spans="15:27" x14ac:dyDescent="0.25">
      <c r="O68" s="222"/>
      <c r="P68" s="190" t="s">
        <v>72</v>
      </c>
      <c r="Q68" s="190" t="s">
        <v>68</v>
      </c>
      <c r="R68" s="49" t="s">
        <v>30</v>
      </c>
      <c r="S68" s="50">
        <v>1.6928604892598398</v>
      </c>
      <c r="T68" s="51">
        <v>0.1593801394419414</v>
      </c>
      <c r="U68" s="52"/>
      <c r="V68" s="51">
        <v>10.621527219057997</v>
      </c>
      <c r="W68" s="51">
        <v>1.9513099893953723E-24</v>
      </c>
      <c r="X68" s="52"/>
      <c r="Y68" s="52"/>
      <c r="Z68" s="53"/>
      <c r="AA68" s="30"/>
    </row>
    <row r="69" spans="15:27" x14ac:dyDescent="0.25">
      <c r="O69" s="222"/>
      <c r="P69" s="191"/>
      <c r="Q69" s="191"/>
      <c r="R69" s="39" t="s">
        <v>31</v>
      </c>
      <c r="S69" s="40">
        <v>6.3271443625489365E-2</v>
      </c>
      <c r="T69" s="41">
        <v>9.5129914670427137E-3</v>
      </c>
      <c r="U69" s="41">
        <v>0.26188330006402916</v>
      </c>
      <c r="V69" s="41">
        <v>6.6510564888752546</v>
      </c>
      <c r="W69" s="41">
        <v>6.1101834415368215E-11</v>
      </c>
      <c r="X69" s="42"/>
      <c r="Y69" s="42"/>
      <c r="Z69" s="43"/>
      <c r="AA69" s="30"/>
    </row>
    <row r="70" spans="15:27" x14ac:dyDescent="0.25">
      <c r="O70" s="222"/>
      <c r="P70" s="191"/>
      <c r="Q70" s="191"/>
      <c r="R70" s="39" t="s">
        <v>32</v>
      </c>
      <c r="S70" s="40">
        <v>-0.15822058846522877</v>
      </c>
      <c r="T70" s="41">
        <v>4.8892133149276026E-2</v>
      </c>
      <c r="U70" s="41">
        <v>-0.10342950869779483</v>
      </c>
      <c r="V70" s="41">
        <v>-3.2361154703999988</v>
      </c>
      <c r="W70" s="41">
        <v>1.2722435468344509E-3</v>
      </c>
      <c r="X70" s="42"/>
      <c r="Y70" s="42"/>
      <c r="Z70" s="43"/>
      <c r="AA70" s="30"/>
    </row>
    <row r="71" spans="15:27" x14ac:dyDescent="0.25">
      <c r="O71" s="222"/>
      <c r="P71" s="191"/>
      <c r="Q71" s="191"/>
      <c r="R71" s="39" t="s">
        <v>33</v>
      </c>
      <c r="S71" s="40">
        <v>7.5878233044885418E-2</v>
      </c>
      <c r="T71" s="41">
        <v>4.9451939633952904E-2</v>
      </c>
      <c r="U71" s="41">
        <v>4.1069107191445381E-2</v>
      </c>
      <c r="V71" s="41">
        <v>1.5343833549612409</v>
      </c>
      <c r="W71" s="41">
        <v>0.12541457491724994</v>
      </c>
      <c r="X71" s="42"/>
      <c r="Y71" s="42"/>
      <c r="Z71" s="43"/>
      <c r="AA71" s="30"/>
    </row>
    <row r="72" spans="15:27" x14ac:dyDescent="0.25">
      <c r="O72" s="222"/>
      <c r="P72" s="191"/>
      <c r="Q72" s="191"/>
      <c r="R72" s="39" t="s">
        <v>34</v>
      </c>
      <c r="S72" s="40">
        <v>-8.1090208850352855E-2</v>
      </c>
      <c r="T72" s="41">
        <v>9.3432450618707322E-2</v>
      </c>
      <c r="U72" s="41">
        <v>-2.2414691837430636E-2</v>
      </c>
      <c r="V72" s="41">
        <v>-0.86790197959462201</v>
      </c>
      <c r="W72" s="41">
        <v>0.3857634496153648</v>
      </c>
      <c r="X72" s="42"/>
      <c r="Y72" s="42"/>
      <c r="Z72" s="43"/>
      <c r="AA72" s="30"/>
    </row>
    <row r="73" spans="15:27" x14ac:dyDescent="0.25">
      <c r="O73" s="222"/>
      <c r="P73" s="191"/>
      <c r="Q73" s="191"/>
      <c r="R73" s="39" t="s">
        <v>35</v>
      </c>
      <c r="S73" s="40">
        <v>0.61712211893255164</v>
      </c>
      <c r="T73" s="41">
        <v>0.10810579360635525</v>
      </c>
      <c r="U73" s="41">
        <v>0.33696589678891653</v>
      </c>
      <c r="V73" s="41">
        <v>5.7085018142475636</v>
      </c>
      <c r="W73" s="41">
        <v>1.7230102663042871E-8</v>
      </c>
      <c r="X73" s="42"/>
      <c r="Y73" s="42"/>
      <c r="Z73" s="43"/>
      <c r="AA73" s="30"/>
    </row>
    <row r="74" spans="15:27" x14ac:dyDescent="0.25">
      <c r="O74" s="222"/>
      <c r="P74" s="191"/>
      <c r="Q74" s="191"/>
      <c r="R74" s="39" t="s">
        <v>36</v>
      </c>
      <c r="S74" s="40">
        <v>1.1435176893237863E-4</v>
      </c>
      <c r="T74" s="41">
        <v>9.5355248242575724E-6</v>
      </c>
      <c r="U74" s="41">
        <v>0.31910834101487257</v>
      </c>
      <c r="V74" s="41">
        <v>11.992184073757258</v>
      </c>
      <c r="W74" s="41">
        <v>4.0846551479685814E-30</v>
      </c>
      <c r="X74" s="42"/>
      <c r="Y74" s="42"/>
      <c r="Z74" s="43"/>
      <c r="AA74" s="30"/>
    </row>
    <row r="75" spans="15:27" x14ac:dyDescent="0.25">
      <c r="O75" s="222"/>
      <c r="P75" s="191"/>
      <c r="Q75" s="191"/>
      <c r="R75" s="39" t="s">
        <v>37</v>
      </c>
      <c r="S75" s="40">
        <v>-2.4870703775175733E-3</v>
      </c>
      <c r="T75" s="41">
        <v>1.6398836961829533E-3</v>
      </c>
      <c r="U75" s="41">
        <v>-6.3382189800157945E-2</v>
      </c>
      <c r="V75" s="41">
        <v>-1.5166138814030283</v>
      </c>
      <c r="W75" s="41">
        <v>0.12984299546115202</v>
      </c>
      <c r="X75" s="42"/>
      <c r="Y75" s="42"/>
      <c r="Z75" s="43"/>
      <c r="AA75" s="30"/>
    </row>
    <row r="76" spans="15:27" x14ac:dyDescent="0.25">
      <c r="O76" s="222"/>
      <c r="P76" s="191"/>
      <c r="Q76" s="191"/>
      <c r="R76" s="39" t="s">
        <v>38</v>
      </c>
      <c r="S76" s="40">
        <v>1.1207708332745601E-3</v>
      </c>
      <c r="T76" s="41">
        <v>7.2056044071214112E-4</v>
      </c>
      <c r="U76" s="41">
        <v>4.8326070019750623E-2</v>
      </c>
      <c r="V76" s="41">
        <v>1.5554154376930336</v>
      </c>
      <c r="W76" s="41">
        <v>0.12032652295314145</v>
      </c>
      <c r="X76" s="42"/>
      <c r="Y76" s="42"/>
      <c r="Z76" s="43"/>
      <c r="AA76" s="30"/>
    </row>
    <row r="77" spans="15:27" x14ac:dyDescent="0.25">
      <c r="O77" s="222"/>
      <c r="P77" s="191"/>
      <c r="Q77" s="191"/>
      <c r="R77" s="39" t="s">
        <v>39</v>
      </c>
      <c r="S77" s="40">
        <v>-2.252219614668639E-2</v>
      </c>
      <c r="T77" s="41">
        <v>4.9045797814453954E-3</v>
      </c>
      <c r="U77" s="41">
        <v>-0.15817341410937649</v>
      </c>
      <c r="V77" s="41">
        <v>-4.5920745813719899</v>
      </c>
      <c r="W77" s="41">
        <v>5.2561385638585685E-6</v>
      </c>
      <c r="X77" s="42"/>
      <c r="Y77" s="42"/>
      <c r="Z77" s="43"/>
      <c r="AA77" s="30"/>
    </row>
    <row r="78" spans="15:27" x14ac:dyDescent="0.25">
      <c r="O78" s="222"/>
      <c r="P78" s="191"/>
      <c r="Q78" s="191"/>
      <c r="R78" s="39" t="s">
        <v>40</v>
      </c>
      <c r="S78" s="40">
        <v>-1.5707827538083897E-2</v>
      </c>
      <c r="T78" s="41">
        <v>1.2803998770934594E-2</v>
      </c>
      <c r="U78" s="41">
        <v>-3.3828824851181633E-2</v>
      </c>
      <c r="V78" s="41">
        <v>-1.2267907720938767</v>
      </c>
      <c r="W78" s="41">
        <v>0.22033869186183441</v>
      </c>
      <c r="X78" s="42"/>
      <c r="Y78" s="42"/>
      <c r="Z78" s="43"/>
      <c r="AA78" s="30"/>
    </row>
    <row r="79" spans="15:27" x14ac:dyDescent="0.25">
      <c r="O79" s="222"/>
      <c r="P79" s="191"/>
      <c r="Q79" s="191"/>
      <c r="R79" s="39" t="s">
        <v>41</v>
      </c>
      <c r="S79" s="40">
        <v>7.2789629582661886E-2</v>
      </c>
      <c r="T79" s="41">
        <v>4.6872826794713746E-2</v>
      </c>
      <c r="U79" s="41">
        <v>6.1834054336071753E-2</v>
      </c>
      <c r="V79" s="41">
        <v>1.5529174270084987</v>
      </c>
      <c r="W79" s="41">
        <v>0.12092222558572517</v>
      </c>
      <c r="X79" s="42"/>
      <c r="Y79" s="42"/>
      <c r="Z79" s="43"/>
      <c r="AA79" s="30"/>
    </row>
    <row r="80" spans="15:27" x14ac:dyDescent="0.25">
      <c r="O80" s="222"/>
      <c r="P80" s="191"/>
      <c r="Q80" s="191"/>
      <c r="R80" s="39" t="s">
        <v>42</v>
      </c>
      <c r="S80" s="40">
        <v>-0.49767255495214968</v>
      </c>
      <c r="T80" s="41">
        <v>0.12071784149440165</v>
      </c>
      <c r="U80" s="41">
        <v>-0.27837302708606515</v>
      </c>
      <c r="V80" s="41">
        <v>-4.1226097881747616</v>
      </c>
      <c r="W80" s="41">
        <v>4.2237820660256503E-5</v>
      </c>
      <c r="X80" s="42"/>
      <c r="Y80" s="42"/>
      <c r="Z80" s="43"/>
      <c r="AA80" s="30"/>
    </row>
    <row r="81" spans="15:27" x14ac:dyDescent="0.25">
      <c r="O81" s="222"/>
      <c r="P81" s="191"/>
      <c r="Q81" s="191"/>
      <c r="R81" s="39" t="s">
        <v>43</v>
      </c>
      <c r="S81" s="40">
        <v>-1.4385552076280404E-3</v>
      </c>
      <c r="T81" s="41">
        <v>6.5530526037433084E-4</v>
      </c>
      <c r="U81" s="41">
        <v>-7.3607282836750609E-2</v>
      </c>
      <c r="V81" s="41">
        <v>-2.1952444068681713</v>
      </c>
      <c r="W81" s="41">
        <v>2.8493531095098307E-2</v>
      </c>
      <c r="X81" s="42"/>
      <c r="Y81" s="42"/>
      <c r="Z81" s="43"/>
      <c r="AA81" s="30"/>
    </row>
    <row r="82" spans="15:27" x14ac:dyDescent="0.25">
      <c r="O82" s="222"/>
      <c r="P82" s="191"/>
      <c r="Q82" s="191"/>
      <c r="R82" s="39" t="s">
        <v>44</v>
      </c>
      <c r="S82" s="40">
        <v>-0.12839648346663771</v>
      </c>
      <c r="T82" s="41">
        <v>2.1498464137373326E-2</v>
      </c>
      <c r="U82" s="41">
        <v>-0.29366194820437841</v>
      </c>
      <c r="V82" s="41">
        <v>-5.9723561016356932</v>
      </c>
      <c r="W82" s="41">
        <v>3.8219442982100844E-9</v>
      </c>
      <c r="X82" s="42"/>
      <c r="Y82" s="42"/>
      <c r="Z82" s="43"/>
      <c r="AA82" s="30"/>
    </row>
    <row r="83" spans="15:27" x14ac:dyDescent="0.25">
      <c r="O83" s="222"/>
      <c r="P83" s="192"/>
      <c r="Q83" s="192"/>
      <c r="R83" s="44" t="s">
        <v>45</v>
      </c>
      <c r="S83" s="45">
        <v>3.2195397427243326E-3</v>
      </c>
      <c r="T83" s="46">
        <v>1.0364639190315527E-3</v>
      </c>
      <c r="U83" s="46">
        <v>7.3636373714672812E-2</v>
      </c>
      <c r="V83" s="46">
        <v>3.1062728606439034</v>
      </c>
      <c r="W83" s="46">
        <v>1.9758529806056953E-3</v>
      </c>
      <c r="X83" s="47"/>
      <c r="Y83" s="47"/>
      <c r="Z83" s="48"/>
      <c r="AA83" s="30"/>
    </row>
    <row r="84" spans="15:27" ht="15.75" thickBot="1" x14ac:dyDescent="0.3">
      <c r="O84" s="222"/>
      <c r="P84" s="193" t="s">
        <v>73</v>
      </c>
      <c r="Q84" s="193" t="s">
        <v>68</v>
      </c>
      <c r="R84" s="49" t="s">
        <v>30</v>
      </c>
      <c r="S84" s="50">
        <v>1.70141027898793</v>
      </c>
      <c r="T84" s="51">
        <v>0.16318871430995852</v>
      </c>
      <c r="U84" s="52"/>
      <c r="V84" s="51">
        <v>10.426029068139439</v>
      </c>
      <c r="W84" s="51">
        <v>0</v>
      </c>
      <c r="X84" s="51">
        <v>6.8063175785266133E-2</v>
      </c>
      <c r="Y84" s="51">
        <v>7.070228903935577E-2</v>
      </c>
      <c r="Z84" s="54">
        <v>0.98657018008171937</v>
      </c>
      <c r="AA84" s="30"/>
    </row>
    <row r="85" spans="15:27" x14ac:dyDescent="0.25">
      <c r="O85" s="222"/>
      <c r="P85" s="191"/>
      <c r="Q85" s="191"/>
      <c r="R85" s="39" t="s">
        <v>31</v>
      </c>
      <c r="S85" s="40">
        <v>6.3073030211634823E-2</v>
      </c>
      <c r="T85" s="41">
        <v>9.6114067627475468E-3</v>
      </c>
      <c r="U85" s="42"/>
      <c r="V85" s="41">
        <v>6.5623099478108626</v>
      </c>
      <c r="W85" s="41">
        <v>5.81534820298657E-11</v>
      </c>
      <c r="X85" s="41">
        <v>2.8171546617719579E-2</v>
      </c>
      <c r="Y85" s="41">
        <v>2.8590906359475959E-2</v>
      </c>
      <c r="Z85" s="55">
        <v>0.99439725825649905</v>
      </c>
      <c r="AA85" s="30"/>
    </row>
    <row r="86" spans="15:27" x14ac:dyDescent="0.25">
      <c r="O86" s="222"/>
      <c r="P86" s="191"/>
      <c r="Q86" s="191"/>
      <c r="R86" s="39" t="s">
        <v>32</v>
      </c>
      <c r="S86" s="40">
        <v>-0.16783341497539653</v>
      </c>
      <c r="T86" s="41">
        <v>4.9861742376570387E-2</v>
      </c>
      <c r="U86" s="42"/>
      <c r="V86" s="41">
        <v>-3.3659757356225088</v>
      </c>
      <c r="W86" s="41">
        <v>7.8447709747297978E-4</v>
      </c>
      <c r="X86" s="41">
        <v>5.6239853459434531E-2</v>
      </c>
      <c r="Y86" s="41">
        <v>5.8002524122242674E-2</v>
      </c>
      <c r="Z86" s="55">
        <v>0.98887713892351137</v>
      </c>
      <c r="AA86" s="30"/>
    </row>
    <row r="87" spans="15:27" x14ac:dyDescent="0.25">
      <c r="O87" s="222"/>
      <c r="P87" s="191"/>
      <c r="Q87" s="191"/>
      <c r="R87" s="39" t="s">
        <v>33</v>
      </c>
      <c r="S87" s="40">
        <v>8.2054337942836564E-2</v>
      </c>
      <c r="T87" s="41">
        <v>5.0637215097849846E-2</v>
      </c>
      <c r="U87" s="42"/>
      <c r="V87" s="41">
        <v>1.6204354403036818</v>
      </c>
      <c r="W87" s="41">
        <v>0.10542027289820499</v>
      </c>
      <c r="X87" s="41">
        <v>6.1436918707242896E-2</v>
      </c>
      <c r="Y87" s="41">
        <v>6.3560905976769888E-2</v>
      </c>
      <c r="Z87" s="55">
        <v>0.98786176342924081</v>
      </c>
      <c r="AA87" s="30"/>
    </row>
    <row r="88" spans="15:27" x14ac:dyDescent="0.25">
      <c r="O88" s="222"/>
      <c r="P88" s="191"/>
      <c r="Q88" s="191"/>
      <c r="R88" s="39" t="s">
        <v>34</v>
      </c>
      <c r="S88" s="40">
        <v>-5.7972964461474964E-2</v>
      </c>
      <c r="T88" s="41">
        <v>9.5960960090209602E-2</v>
      </c>
      <c r="U88" s="42"/>
      <c r="V88" s="41">
        <v>-0.60413072573447135</v>
      </c>
      <c r="W88" s="41">
        <v>0.54591472943712671</v>
      </c>
      <c r="X88" s="41">
        <v>7.0055464422261488E-2</v>
      </c>
      <c r="Y88" s="41">
        <v>7.2861658079734201E-2</v>
      </c>
      <c r="Z88" s="55">
        <v>0.98618250531698182</v>
      </c>
      <c r="AA88" s="30"/>
    </row>
    <row r="89" spans="15:27" x14ac:dyDescent="0.25">
      <c r="O89" s="222"/>
      <c r="P89" s="191"/>
      <c r="Q89" s="191"/>
      <c r="R89" s="39" t="s">
        <v>35</v>
      </c>
      <c r="S89" s="40">
        <v>0.64506223744753277</v>
      </c>
      <c r="T89" s="41">
        <v>0.11009854650603723</v>
      </c>
      <c r="U89" s="42"/>
      <c r="V89" s="41">
        <v>5.8589532552290411</v>
      </c>
      <c r="W89" s="41">
        <v>5.5937754428470043E-9</v>
      </c>
      <c r="X89" s="41">
        <v>4.9937965025200738E-2</v>
      </c>
      <c r="Y89" s="41">
        <v>5.1311412461419903E-2</v>
      </c>
      <c r="Z89" s="55">
        <v>0.99011117257854242</v>
      </c>
      <c r="AA89" s="30"/>
    </row>
    <row r="90" spans="15:27" x14ac:dyDescent="0.25">
      <c r="O90" s="222"/>
      <c r="P90" s="191"/>
      <c r="Q90" s="191"/>
      <c r="R90" s="39" t="s">
        <v>36</v>
      </c>
      <c r="S90" s="40">
        <v>1.1700498028212158E-4</v>
      </c>
      <c r="T90" s="41">
        <v>9.7579392406327161E-6</v>
      </c>
      <c r="U90" s="42"/>
      <c r="V90" s="41">
        <v>11.990746959655679</v>
      </c>
      <c r="W90" s="41">
        <v>0</v>
      </c>
      <c r="X90" s="41">
        <v>5.650350566105216E-2</v>
      </c>
      <c r="Y90" s="41">
        <v>5.8283619058987289E-2</v>
      </c>
      <c r="Z90" s="55">
        <v>0.98882557767481172</v>
      </c>
      <c r="AA90" s="30"/>
    </row>
    <row r="91" spans="15:27" x14ac:dyDescent="0.25">
      <c r="O91" s="222"/>
      <c r="P91" s="191"/>
      <c r="Q91" s="191"/>
      <c r="R91" s="39" t="s">
        <v>37</v>
      </c>
      <c r="S91" s="40">
        <v>-2.7181769759900805E-3</v>
      </c>
      <c r="T91" s="41">
        <v>1.7242195569680695E-3</v>
      </c>
      <c r="U91" s="42"/>
      <c r="V91" s="41">
        <v>-1.5764680112837961</v>
      </c>
      <c r="W91" s="41">
        <v>0.1158968948338932</v>
      </c>
      <c r="X91" s="41">
        <v>0.11673735263835733</v>
      </c>
      <c r="Y91" s="41">
        <v>0.12522002479897112</v>
      </c>
      <c r="Z91" s="55">
        <v>0.97718519740354393</v>
      </c>
      <c r="AA91" s="30"/>
    </row>
    <row r="92" spans="15:27" x14ac:dyDescent="0.25">
      <c r="O92" s="222"/>
      <c r="P92" s="191"/>
      <c r="Q92" s="191"/>
      <c r="R92" s="39" t="s">
        <v>38</v>
      </c>
      <c r="S92" s="40">
        <v>1.3383805389634055E-3</v>
      </c>
      <c r="T92" s="41">
        <v>7.9024637792431541E-4</v>
      </c>
      <c r="U92" s="42"/>
      <c r="V92" s="41">
        <v>1.6936243889897167</v>
      </c>
      <c r="W92" s="41">
        <v>9.2938022785631347E-2</v>
      </c>
      <c r="X92" s="41">
        <v>0.19614719451341728</v>
      </c>
      <c r="Y92" s="41">
        <v>0.22372696628977357</v>
      </c>
      <c r="Z92" s="55">
        <v>0.96225141683427906</v>
      </c>
      <c r="AA92" s="30"/>
    </row>
    <row r="93" spans="15:27" x14ac:dyDescent="0.25">
      <c r="O93" s="222"/>
      <c r="P93" s="191"/>
      <c r="Q93" s="191"/>
      <c r="R93" s="39" t="s">
        <v>39</v>
      </c>
      <c r="S93" s="40">
        <v>-2.4488595990345741E-2</v>
      </c>
      <c r="T93" s="41">
        <v>5.0323875604089841E-3</v>
      </c>
      <c r="U93" s="42"/>
      <c r="V93" s="41">
        <v>-4.8661983395324073</v>
      </c>
      <c r="W93" s="41">
        <v>1.4108958596992238E-6</v>
      </c>
      <c r="X93" s="41">
        <v>7.8809121775290189E-2</v>
      </c>
      <c r="Y93" s="41">
        <v>8.2418124831423176E-2</v>
      </c>
      <c r="Z93" s="55">
        <v>0.98448275572369948</v>
      </c>
      <c r="AA93" s="30"/>
    </row>
    <row r="94" spans="15:27" x14ac:dyDescent="0.25">
      <c r="O94" s="222"/>
      <c r="P94" s="191"/>
      <c r="Q94" s="191"/>
      <c r="R94" s="39" t="s">
        <v>40</v>
      </c>
      <c r="S94" s="40">
        <v>-1.7789200311018879E-2</v>
      </c>
      <c r="T94" s="41">
        <v>1.2986162015845917E-2</v>
      </c>
      <c r="U94" s="42"/>
      <c r="V94" s="41">
        <v>-1.3698581836043797</v>
      </c>
      <c r="W94" s="41">
        <v>0.17090171230512841</v>
      </c>
      <c r="X94" s="41">
        <v>4.8152627710916308E-2</v>
      </c>
      <c r="Y94" s="41">
        <v>4.9425341163928847E-2</v>
      </c>
      <c r="Z94" s="55">
        <v>0.99046133679742732</v>
      </c>
      <c r="AA94" s="30"/>
    </row>
    <row r="95" spans="15:27" x14ac:dyDescent="0.25">
      <c r="O95" s="222"/>
      <c r="P95" s="191"/>
      <c r="Q95" s="191"/>
      <c r="R95" s="39" t="s">
        <v>41</v>
      </c>
      <c r="S95" s="40">
        <v>8.1927611706833617E-2</v>
      </c>
      <c r="T95" s="41">
        <v>4.995434877251799E-2</v>
      </c>
      <c r="U95" s="42"/>
      <c r="V95" s="41">
        <v>1.6400496397203657</v>
      </c>
      <c r="W95" s="41">
        <v>0.10239647607517677</v>
      </c>
      <c r="X95" s="41">
        <v>0.1411644138696834</v>
      </c>
      <c r="Y95" s="41">
        <v>0.15412211417080368</v>
      </c>
      <c r="Z95" s="55">
        <v>0.97254232650314509</v>
      </c>
      <c r="AA95" s="30"/>
    </row>
    <row r="96" spans="15:27" x14ac:dyDescent="0.25">
      <c r="O96" s="222"/>
      <c r="P96" s="191"/>
      <c r="Q96" s="191"/>
      <c r="R96" s="39" t="s">
        <v>42</v>
      </c>
      <c r="S96" s="40">
        <v>-0.53542012396373262</v>
      </c>
      <c r="T96" s="41">
        <v>0.12359523567419134</v>
      </c>
      <c r="U96" s="42"/>
      <c r="V96" s="41">
        <v>-4.3320450100127674</v>
      </c>
      <c r="W96" s="41">
        <v>1.6099576303663099E-5</v>
      </c>
      <c r="X96" s="41">
        <v>6.1468532533209663E-2</v>
      </c>
      <c r="Y96" s="41">
        <v>6.3594831357495912E-2</v>
      </c>
      <c r="Z96" s="55">
        <v>0.98785559326544992</v>
      </c>
      <c r="AA96" s="30"/>
    </row>
    <row r="97" spans="15:27" x14ac:dyDescent="0.25">
      <c r="O97" s="222"/>
      <c r="P97" s="191"/>
      <c r="Q97" s="191"/>
      <c r="R97" s="39" t="s">
        <v>43</v>
      </c>
      <c r="S97" s="40">
        <v>-1.3450320590952152E-3</v>
      </c>
      <c r="T97" s="41">
        <v>6.681562715594101E-4</v>
      </c>
      <c r="U97" s="42"/>
      <c r="V97" s="41">
        <v>-2.0130501146925472</v>
      </c>
      <c r="W97" s="41">
        <v>4.4280193756155439E-2</v>
      </c>
      <c r="X97" s="41">
        <v>5.1747891031104248E-2</v>
      </c>
      <c r="Y97" s="41">
        <v>5.3227724641123915E-2</v>
      </c>
      <c r="Z97" s="55">
        <v>0.98975643833632754</v>
      </c>
      <c r="AA97" s="30"/>
    </row>
    <row r="98" spans="15:27" x14ac:dyDescent="0.25">
      <c r="O98" s="222"/>
      <c r="P98" s="191"/>
      <c r="Q98" s="191"/>
      <c r="R98" s="39" t="s">
        <v>44</v>
      </c>
      <c r="S98" s="40">
        <v>-0.12337137412449173</v>
      </c>
      <c r="T98" s="41">
        <v>2.2204649529256354E-2</v>
      </c>
      <c r="U98" s="42"/>
      <c r="V98" s="41">
        <v>-5.5561054436792769</v>
      </c>
      <c r="W98" s="41">
        <v>4.3812320660308046E-8</v>
      </c>
      <c r="X98" s="41">
        <v>9.0498639943577083E-2</v>
      </c>
      <c r="Y98" s="41">
        <v>9.5360458705636156E-2</v>
      </c>
      <c r="Z98" s="55">
        <v>0.98222204810478442</v>
      </c>
      <c r="AA98" s="30"/>
    </row>
    <row r="99" spans="15:27" ht="15.75" thickBot="1" x14ac:dyDescent="0.3">
      <c r="O99" s="211"/>
      <c r="P99" s="194"/>
      <c r="Q99" s="194"/>
      <c r="R99" s="56" t="s">
        <v>45</v>
      </c>
      <c r="S99" s="57">
        <v>3.0706713621413161E-3</v>
      </c>
      <c r="T99" s="58">
        <v>1.2200614334560587E-3</v>
      </c>
      <c r="U99" s="59"/>
      <c r="V99" s="58">
        <v>2.5168170044053015</v>
      </c>
      <c r="W99" s="58">
        <v>1.5129357530605292E-2</v>
      </c>
      <c r="X99" s="58">
        <v>0.31153308557326531</v>
      </c>
      <c r="Y99" s="58">
        <v>0.39716936181284052</v>
      </c>
      <c r="Z99" s="60">
        <v>0.94134780287457398</v>
      </c>
      <c r="AA99" s="30"/>
    </row>
    <row r="100" spans="15:27" x14ac:dyDescent="0.25"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</row>
    <row r="101" spans="15:27" x14ac:dyDescent="0.25"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</row>
  </sheetData>
  <mergeCells count="55">
    <mergeCell ref="G7:G8"/>
    <mergeCell ref="H7:H8"/>
    <mergeCell ref="I7:I8"/>
    <mergeCell ref="O1:Z1"/>
    <mergeCell ref="O2:P3"/>
    <mergeCell ref="Q2:R3"/>
    <mergeCell ref="S2:T2"/>
    <mergeCell ref="V2:V3"/>
    <mergeCell ref="W2:W3"/>
    <mergeCell ref="X2:X3"/>
    <mergeCell ref="Y2:Y3"/>
    <mergeCell ref="Z2:Z3"/>
    <mergeCell ref="O4:O99"/>
    <mergeCell ref="P4:P19"/>
    <mergeCell ref="B7:B8"/>
    <mergeCell ref="C7:C8"/>
    <mergeCell ref="D7:D8"/>
    <mergeCell ref="E7:E8"/>
    <mergeCell ref="F7:F8"/>
    <mergeCell ref="B4:C4"/>
    <mergeCell ref="D4:E4"/>
    <mergeCell ref="F4:G4"/>
    <mergeCell ref="H4:I4"/>
    <mergeCell ref="B5:C5"/>
    <mergeCell ref="D5:E5"/>
    <mergeCell ref="F5:G5"/>
    <mergeCell ref="H5:I5"/>
    <mergeCell ref="B1:C1"/>
    <mergeCell ref="D1:E1"/>
    <mergeCell ref="F1:G1"/>
    <mergeCell ref="H1:I1"/>
    <mergeCell ref="A2:A3"/>
    <mergeCell ref="B2:C2"/>
    <mergeCell ref="B3:C3"/>
    <mergeCell ref="D2:E2"/>
    <mergeCell ref="D3:E3"/>
    <mergeCell ref="F2:G2"/>
    <mergeCell ref="F3:G3"/>
    <mergeCell ref="H2:I2"/>
    <mergeCell ref="H3:I3"/>
    <mergeCell ref="P68:P83"/>
    <mergeCell ref="Q68:Q83"/>
    <mergeCell ref="P84:P99"/>
    <mergeCell ref="Q84:Q99"/>
    <mergeCell ref="Q4:Q19"/>
    <mergeCell ref="P20:P35"/>
    <mergeCell ref="Q20:Q35"/>
    <mergeCell ref="P36:P51"/>
    <mergeCell ref="Q36:Q51"/>
    <mergeCell ref="AB1:AI1"/>
    <mergeCell ref="AB2:AC2"/>
    <mergeCell ref="AD2:AE2"/>
    <mergeCell ref="AB3:AB7"/>
    <mergeCell ref="P52:P67"/>
    <mergeCell ref="Q52:Q67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01"/>
  <sheetViews>
    <sheetView workbookViewId="0">
      <selection activeCell="A25" sqref="A25"/>
    </sheetView>
  </sheetViews>
  <sheetFormatPr defaultRowHeight="15" x14ac:dyDescent="0.25"/>
  <cols>
    <col min="1" max="1" width="24.7109375" customWidth="1"/>
    <col min="10" max="10" width="2.85546875" customWidth="1"/>
    <col min="11" max="11" width="17" customWidth="1"/>
    <col min="12" max="12" width="9.7109375" customWidth="1"/>
    <col min="14" max="14" width="3.85546875" customWidth="1"/>
    <col min="15" max="15" width="8.140625" customWidth="1"/>
    <col min="16" max="16" width="8.5703125" customWidth="1"/>
    <col min="17" max="17" width="6.5703125" customWidth="1"/>
    <col min="18" max="18" width="22.140625" customWidth="1"/>
    <col min="24" max="24" width="11.42578125" customWidth="1"/>
    <col min="25" max="25" width="12.28515625" customWidth="1"/>
    <col min="26" max="26" width="14.42578125" customWidth="1"/>
    <col min="27" max="27" width="4.28515625" customWidth="1"/>
    <col min="28" max="28" width="8.28515625" customWidth="1"/>
    <col min="29" max="29" width="8.140625" customWidth="1"/>
    <col min="30" max="30" width="7.28515625" customWidth="1"/>
    <col min="31" max="31" width="7.5703125" customWidth="1"/>
    <col min="32" max="32" width="9.28515625" customWidth="1"/>
    <col min="33" max="33" width="15.28515625" customWidth="1"/>
    <col min="34" max="34" width="20.85546875" customWidth="1"/>
    <col min="35" max="35" width="23.28515625" customWidth="1"/>
  </cols>
  <sheetData>
    <row r="1" spans="1:36" ht="15.75" thickBot="1" x14ac:dyDescent="0.3">
      <c r="A1" s="1"/>
      <c r="B1" s="196" t="s">
        <v>46</v>
      </c>
      <c r="C1" s="197"/>
      <c r="D1" s="196" t="s">
        <v>47</v>
      </c>
      <c r="E1" s="197"/>
      <c r="F1" s="196" t="s">
        <v>2</v>
      </c>
      <c r="G1" s="197"/>
      <c r="H1" s="196" t="s">
        <v>3</v>
      </c>
      <c r="I1" s="197"/>
      <c r="K1" t="s">
        <v>75</v>
      </c>
      <c r="O1" s="241" t="s">
        <v>58</v>
      </c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92"/>
      <c r="AB1" s="223" t="s">
        <v>76</v>
      </c>
      <c r="AC1" s="224"/>
      <c r="AD1" s="224"/>
      <c r="AE1" s="224"/>
      <c r="AF1" s="224"/>
      <c r="AG1" s="224"/>
      <c r="AH1" s="224"/>
      <c r="AI1" s="224"/>
      <c r="AJ1" s="113"/>
    </row>
    <row r="2" spans="1:36" ht="15.75" customHeight="1" thickBot="1" x14ac:dyDescent="0.3">
      <c r="A2" s="198" t="s">
        <v>4</v>
      </c>
      <c r="B2" s="200" t="s">
        <v>48</v>
      </c>
      <c r="C2" s="201"/>
      <c r="D2" s="200" t="s">
        <v>48</v>
      </c>
      <c r="E2" s="201"/>
      <c r="F2" s="200" t="s">
        <v>48</v>
      </c>
      <c r="G2" s="201"/>
      <c r="H2" s="200" t="s">
        <v>48</v>
      </c>
      <c r="I2" s="201"/>
      <c r="O2" s="242" t="s">
        <v>59</v>
      </c>
      <c r="P2" s="243"/>
      <c r="Q2" s="244" t="s">
        <v>28</v>
      </c>
      <c r="R2" s="245"/>
      <c r="S2" s="247" t="s">
        <v>60</v>
      </c>
      <c r="T2" s="248"/>
      <c r="U2" s="10" t="s">
        <v>61</v>
      </c>
      <c r="V2" s="249" t="s">
        <v>62</v>
      </c>
      <c r="W2" s="249" t="s">
        <v>11</v>
      </c>
      <c r="X2" s="249" t="s">
        <v>63</v>
      </c>
      <c r="Y2" s="249" t="s">
        <v>64</v>
      </c>
      <c r="Z2" s="251" t="s">
        <v>65</v>
      </c>
      <c r="AA2" s="92"/>
      <c r="AB2" s="225" t="s">
        <v>59</v>
      </c>
      <c r="AC2" s="226"/>
      <c r="AD2" s="227" t="s">
        <v>28</v>
      </c>
      <c r="AE2" s="228"/>
      <c r="AF2" s="114" t="s">
        <v>77</v>
      </c>
      <c r="AG2" s="27" t="s">
        <v>78</v>
      </c>
      <c r="AH2" s="27" t="s">
        <v>79</v>
      </c>
      <c r="AI2" s="115" t="s">
        <v>80</v>
      </c>
      <c r="AJ2" s="113"/>
    </row>
    <row r="3" spans="1:36" ht="15.75" thickBot="1" x14ac:dyDescent="0.3">
      <c r="A3" s="199"/>
      <c r="B3" s="202" t="s">
        <v>49</v>
      </c>
      <c r="C3" s="203"/>
      <c r="D3" s="202" t="s">
        <v>49</v>
      </c>
      <c r="E3" s="203"/>
      <c r="F3" s="202" t="s">
        <v>49</v>
      </c>
      <c r="G3" s="203"/>
      <c r="H3" s="202" t="s">
        <v>49</v>
      </c>
      <c r="I3" s="203"/>
      <c r="O3" s="234"/>
      <c r="P3" s="240"/>
      <c r="Q3" s="240"/>
      <c r="R3" s="246"/>
      <c r="S3" s="93" t="s">
        <v>66</v>
      </c>
      <c r="T3" s="11" t="s">
        <v>67</v>
      </c>
      <c r="U3" s="11" t="s">
        <v>29</v>
      </c>
      <c r="V3" s="250"/>
      <c r="W3" s="250"/>
      <c r="X3" s="250"/>
      <c r="Y3" s="250"/>
      <c r="Z3" s="252"/>
      <c r="AA3" s="92"/>
      <c r="AB3" s="229"/>
      <c r="AC3" s="116" t="s">
        <v>68</v>
      </c>
      <c r="AD3" s="117"/>
      <c r="AE3" s="118" t="s">
        <v>68</v>
      </c>
      <c r="AF3" s="119">
        <v>0.85502818035647721</v>
      </c>
      <c r="AG3" s="120">
        <v>0.73107318920370856</v>
      </c>
      <c r="AH3" s="120">
        <v>0.72620720348363088</v>
      </c>
      <c r="AI3" s="121">
        <v>0.50215504544136125</v>
      </c>
      <c r="AJ3" s="113"/>
    </row>
    <row r="4" spans="1:36" ht="15.75" thickBot="1" x14ac:dyDescent="0.3">
      <c r="A4" s="2" t="s">
        <v>7</v>
      </c>
      <c r="B4" s="196">
        <v>0.73599999999999999</v>
      </c>
      <c r="C4" s="197"/>
      <c r="D4" s="196">
        <v>0.75800000000000001</v>
      </c>
      <c r="E4" s="197"/>
      <c r="F4" s="196">
        <v>0.72599999999999998</v>
      </c>
      <c r="G4" s="197"/>
      <c r="H4" s="196">
        <v>0.72599999999999998</v>
      </c>
      <c r="I4" s="197"/>
      <c r="K4" t="s">
        <v>83</v>
      </c>
      <c r="O4" s="232"/>
      <c r="P4" s="235" t="s">
        <v>68</v>
      </c>
      <c r="Q4" s="235" t="s">
        <v>68</v>
      </c>
      <c r="R4" s="12" t="s">
        <v>30</v>
      </c>
      <c r="S4" s="94">
        <v>1.9403218146111185</v>
      </c>
      <c r="T4" s="13">
        <v>0.27077877958500496</v>
      </c>
      <c r="U4" s="14"/>
      <c r="V4" s="13">
        <v>7.165708544756912</v>
      </c>
      <c r="W4" s="13">
        <v>1.7110983660320981E-12</v>
      </c>
      <c r="X4" s="14"/>
      <c r="Y4" s="14"/>
      <c r="Z4" s="15"/>
      <c r="AA4" s="92"/>
      <c r="AB4" s="230"/>
      <c r="AC4" s="122" t="s">
        <v>69</v>
      </c>
      <c r="AD4" s="123"/>
      <c r="AE4" s="124" t="s">
        <v>68</v>
      </c>
      <c r="AF4" s="125">
        <v>0.85464829456405211</v>
      </c>
      <c r="AG4" s="126">
        <v>0.73042370740124285</v>
      </c>
      <c r="AH4" s="126">
        <v>0.72554596989945597</v>
      </c>
      <c r="AI4" s="127">
        <v>0.50340868672229255</v>
      </c>
      <c r="AJ4" s="113"/>
    </row>
    <row r="5" spans="1:36" ht="15.75" thickBot="1" x14ac:dyDescent="0.3">
      <c r="A5" s="2" t="s">
        <v>8</v>
      </c>
      <c r="B5" s="196">
        <v>637</v>
      </c>
      <c r="C5" s="197"/>
      <c r="D5" s="196">
        <v>427</v>
      </c>
      <c r="E5" s="197"/>
      <c r="F5" s="196" t="s">
        <v>50</v>
      </c>
      <c r="G5" s="197"/>
      <c r="H5" s="196" t="s">
        <v>50</v>
      </c>
      <c r="I5" s="197"/>
      <c r="K5" t="s">
        <v>84</v>
      </c>
      <c r="O5" s="233"/>
      <c r="P5" s="236"/>
      <c r="Q5" s="236"/>
      <c r="R5" s="16" t="s">
        <v>31</v>
      </c>
      <c r="S5" s="95">
        <v>-8.6320054062333978E-2</v>
      </c>
      <c r="T5" s="17">
        <v>1.6356897608772781E-2</v>
      </c>
      <c r="U5" s="17">
        <v>-0.16238827778803305</v>
      </c>
      <c r="V5" s="17">
        <v>-5.2772876695173228</v>
      </c>
      <c r="W5" s="17">
        <v>1.6752176192804793E-7</v>
      </c>
      <c r="X5" s="96"/>
      <c r="Y5" s="96"/>
      <c r="Z5" s="97"/>
      <c r="AA5" s="92"/>
      <c r="AB5" s="230"/>
      <c r="AC5" s="122" t="s">
        <v>70</v>
      </c>
      <c r="AD5" s="123"/>
      <c r="AE5" s="124" t="s">
        <v>68</v>
      </c>
      <c r="AF5" s="125">
        <v>0.86531043858570333</v>
      </c>
      <c r="AG5" s="126">
        <v>0.74876215512538224</v>
      </c>
      <c r="AH5" s="126">
        <v>0.74421623513368229</v>
      </c>
      <c r="AI5" s="127">
        <v>0.48024122312617279</v>
      </c>
      <c r="AJ5" s="113"/>
    </row>
    <row r="6" spans="1:36" ht="15.75" thickBot="1" x14ac:dyDescent="0.3">
      <c r="A6" s="2"/>
      <c r="B6" s="3" t="s">
        <v>10</v>
      </c>
      <c r="C6" s="3" t="s">
        <v>11</v>
      </c>
      <c r="D6" s="3" t="s">
        <v>10</v>
      </c>
      <c r="E6" s="3" t="s">
        <v>11</v>
      </c>
      <c r="F6" s="3" t="s">
        <v>10</v>
      </c>
      <c r="G6" s="3" t="s">
        <v>11</v>
      </c>
      <c r="H6" s="3" t="s">
        <v>10</v>
      </c>
      <c r="I6" s="3" t="s">
        <v>11</v>
      </c>
      <c r="L6" s="180" t="s">
        <v>86</v>
      </c>
      <c r="M6" s="180" t="s">
        <v>11</v>
      </c>
      <c r="O6" s="233"/>
      <c r="P6" s="236"/>
      <c r="Q6" s="236"/>
      <c r="R6" s="16" t="s">
        <v>32</v>
      </c>
      <c r="S6" s="95">
        <v>0.13118870986782946</v>
      </c>
      <c r="T6" s="17">
        <v>8.3981774234279952E-2</v>
      </c>
      <c r="U6" s="17">
        <v>3.9143017156448662E-2</v>
      </c>
      <c r="V6" s="17">
        <v>1.5621092917358304</v>
      </c>
      <c r="W6" s="17">
        <v>0.11864388509820166</v>
      </c>
      <c r="X6" s="96"/>
      <c r="Y6" s="96"/>
      <c r="Z6" s="97"/>
      <c r="AA6" s="92"/>
      <c r="AB6" s="230"/>
      <c r="AC6" s="122" t="s">
        <v>71</v>
      </c>
      <c r="AD6" s="123"/>
      <c r="AE6" s="124" t="s">
        <v>68</v>
      </c>
      <c r="AF6" s="125">
        <v>0.86365706045729362</v>
      </c>
      <c r="AG6" s="126">
        <v>0.74590351807773325</v>
      </c>
      <c r="AH6" s="126">
        <v>0.74130587365211931</v>
      </c>
      <c r="AI6" s="127">
        <v>0.48784550422852807</v>
      </c>
      <c r="AJ6" s="113"/>
    </row>
    <row r="7" spans="1:36" ht="15.75" thickBot="1" x14ac:dyDescent="0.3">
      <c r="A7" s="4" t="s">
        <v>12</v>
      </c>
      <c r="B7" s="204">
        <v>-0.14399999999999999</v>
      </c>
      <c r="C7" s="206">
        <v>0</v>
      </c>
      <c r="D7" s="204">
        <v>-0.26400000000000001</v>
      </c>
      <c r="E7" s="206">
        <v>0</v>
      </c>
      <c r="F7" s="204">
        <v>-0.16200000000000001</v>
      </c>
      <c r="G7" s="206">
        <v>0</v>
      </c>
      <c r="H7" s="204">
        <v>-0.155</v>
      </c>
      <c r="I7" s="206">
        <v>0</v>
      </c>
      <c r="K7" s="103" t="s">
        <v>30</v>
      </c>
      <c r="L7" s="104">
        <v>1.8223394145933349</v>
      </c>
      <c r="M7" s="105">
        <v>2.3502519930218568E-9</v>
      </c>
      <c r="O7" s="233"/>
      <c r="P7" s="236"/>
      <c r="Q7" s="236"/>
      <c r="R7" s="16" t="s">
        <v>33</v>
      </c>
      <c r="S7" s="95">
        <v>3.5541710649085324E-2</v>
      </c>
      <c r="T7" s="17">
        <v>8.5401281372448914E-2</v>
      </c>
      <c r="U7" s="17">
        <v>8.780368647221419E-3</v>
      </c>
      <c r="V7" s="17">
        <v>0.41617303719463095</v>
      </c>
      <c r="W7" s="17">
        <v>0.67739110561829863</v>
      </c>
      <c r="X7" s="96"/>
      <c r="Y7" s="96"/>
      <c r="Z7" s="97"/>
      <c r="AA7" s="92"/>
      <c r="AB7" s="231"/>
      <c r="AC7" s="128" t="s">
        <v>72</v>
      </c>
      <c r="AD7" s="129"/>
      <c r="AE7" s="130" t="s">
        <v>68</v>
      </c>
      <c r="AF7" s="131">
        <v>0.85488748449666618</v>
      </c>
      <c r="AG7" s="132">
        <v>0.73083261114903764</v>
      </c>
      <c r="AH7" s="132">
        <v>0.7259622723881638</v>
      </c>
      <c r="AI7" s="133">
        <v>0.50433544311860956</v>
      </c>
      <c r="AJ7" s="113"/>
    </row>
    <row r="8" spans="1:36" ht="15.75" thickBot="1" x14ac:dyDescent="0.3">
      <c r="A8" s="5" t="s">
        <v>13</v>
      </c>
      <c r="B8" s="205"/>
      <c r="C8" s="207"/>
      <c r="D8" s="205"/>
      <c r="E8" s="207"/>
      <c r="F8" s="205"/>
      <c r="G8" s="207"/>
      <c r="H8" s="205"/>
      <c r="I8" s="207"/>
      <c r="K8" s="16" t="s">
        <v>31</v>
      </c>
      <c r="L8" s="95">
        <v>-7.9521949975079304E-2</v>
      </c>
      <c r="M8" s="22">
        <v>4.059634433284387E-6</v>
      </c>
      <c r="O8" s="233"/>
      <c r="P8" s="236"/>
      <c r="Q8" s="236"/>
      <c r="R8" s="16" t="s">
        <v>34</v>
      </c>
      <c r="S8" s="95">
        <v>-0.43174725789959262</v>
      </c>
      <c r="T8" s="17">
        <v>0.16104892715508454</v>
      </c>
      <c r="U8" s="17">
        <v>-5.4478749935926288E-2</v>
      </c>
      <c r="V8" s="17">
        <v>-2.6808452904739624</v>
      </c>
      <c r="W8" s="17">
        <v>7.4895237960991047E-3</v>
      </c>
      <c r="X8" s="96"/>
      <c r="Y8" s="96"/>
      <c r="Z8" s="97"/>
      <c r="AA8" s="92"/>
      <c r="AB8" s="113"/>
      <c r="AC8" s="113"/>
      <c r="AD8" s="113"/>
      <c r="AE8" s="113"/>
      <c r="AF8" s="113"/>
      <c r="AG8" s="113"/>
      <c r="AH8" s="134">
        <f>AVERAGE(AH3:AH7)</f>
        <v>0.73264751091141045</v>
      </c>
      <c r="AI8" s="113"/>
      <c r="AJ8" s="113"/>
    </row>
    <row r="9" spans="1:36" ht="15.75" thickBot="1" x14ac:dyDescent="0.3">
      <c r="A9" s="5" t="s">
        <v>14</v>
      </c>
      <c r="B9" s="61">
        <v>4.4999999999999998E-2</v>
      </c>
      <c r="C9" s="61">
        <v>0.11600000000000001</v>
      </c>
      <c r="D9" s="61">
        <v>-2.1999999999999999E-2</v>
      </c>
      <c r="E9" s="61">
        <v>0.49299999999999999</v>
      </c>
      <c r="F9" s="61">
        <v>3.9E-2</v>
      </c>
      <c r="G9" s="61">
        <v>0.11899999999999999</v>
      </c>
      <c r="H9" s="61">
        <v>3.9E-2</v>
      </c>
      <c r="I9" s="61">
        <v>0.11600000000000001</v>
      </c>
      <c r="K9" s="16" t="s">
        <v>32</v>
      </c>
      <c r="L9" s="95">
        <v>0.13682145988373676</v>
      </c>
      <c r="M9" s="17">
        <v>0.10533486375423884</v>
      </c>
      <c r="O9" s="233"/>
      <c r="P9" s="236"/>
      <c r="Q9" s="236"/>
      <c r="R9" s="16" t="s">
        <v>35</v>
      </c>
      <c r="S9" s="95">
        <v>-1.2730951046720109</v>
      </c>
      <c r="T9" s="17">
        <v>0.18553747391602549</v>
      </c>
      <c r="U9" s="17">
        <v>-0.31742084225822187</v>
      </c>
      <c r="V9" s="17">
        <v>-6.8616602231429296</v>
      </c>
      <c r="W9" s="17">
        <v>1.3322561265811964E-11</v>
      </c>
      <c r="X9" s="96"/>
      <c r="Y9" s="96"/>
      <c r="Z9" s="97"/>
      <c r="AA9" s="92"/>
      <c r="AB9" s="113"/>
      <c r="AC9" s="113"/>
      <c r="AD9" s="113"/>
      <c r="AE9" s="113"/>
      <c r="AF9" s="113"/>
      <c r="AG9" s="113"/>
      <c r="AH9" s="113"/>
      <c r="AI9" s="113"/>
      <c r="AJ9" s="113"/>
    </row>
    <row r="10" spans="1:36" ht="15.75" thickBot="1" x14ac:dyDescent="0.3">
      <c r="A10" s="5" t="s">
        <v>15</v>
      </c>
      <c r="B10" s="61">
        <v>-7.0000000000000001E-3</v>
      </c>
      <c r="C10" s="61">
        <v>0.75900000000000001</v>
      </c>
      <c r="D10" s="61">
        <v>-0.05</v>
      </c>
      <c r="E10" s="111">
        <v>8.5999999999999993E-2</v>
      </c>
      <c r="F10" s="61">
        <v>8.9999999999999993E-3</v>
      </c>
      <c r="G10" s="61">
        <v>0.67700000000000005</v>
      </c>
      <c r="H10" s="61">
        <v>0</v>
      </c>
      <c r="I10" s="61">
        <v>0.98699999999999999</v>
      </c>
      <c r="K10" s="16" t="s">
        <v>33</v>
      </c>
      <c r="L10" s="95">
        <v>1.1407652744242569E-2</v>
      </c>
      <c r="M10" s="17">
        <v>0.8952852252002943</v>
      </c>
      <c r="O10" s="233"/>
      <c r="P10" s="236"/>
      <c r="Q10" s="236"/>
      <c r="R10" s="16" t="s">
        <v>36</v>
      </c>
      <c r="S10" s="95">
        <v>-2.7674739735818768E-4</v>
      </c>
      <c r="T10" s="17">
        <v>1.6545986839633148E-5</v>
      </c>
      <c r="U10" s="17">
        <v>-0.34964553290691613</v>
      </c>
      <c r="V10" s="17">
        <v>-16.725952948015497</v>
      </c>
      <c r="W10" s="17">
        <v>2.489534797843805E-54</v>
      </c>
      <c r="X10" s="96"/>
      <c r="Y10" s="96"/>
      <c r="Z10" s="97"/>
      <c r="AA10" s="92"/>
      <c r="AB10" s="113"/>
      <c r="AC10" s="113"/>
      <c r="AD10" s="113"/>
      <c r="AE10" s="113"/>
      <c r="AF10" s="113"/>
      <c r="AG10" s="113"/>
      <c r="AH10" s="113"/>
      <c r="AI10" s="113"/>
      <c r="AJ10" s="113"/>
    </row>
    <row r="11" spans="1:36" ht="15.75" thickBot="1" x14ac:dyDescent="0.3">
      <c r="A11" s="5" t="s">
        <v>16</v>
      </c>
      <c r="B11" s="61">
        <v>-5.7000000000000002E-2</v>
      </c>
      <c r="C11" s="62">
        <v>1.4E-2</v>
      </c>
      <c r="D11" s="61">
        <v>0</v>
      </c>
      <c r="E11" s="61">
        <v>0.996</v>
      </c>
      <c r="F11" s="61">
        <v>-5.3999999999999999E-2</v>
      </c>
      <c r="G11" s="62">
        <v>7.0000000000000001E-3</v>
      </c>
      <c r="H11" s="61">
        <v>-5.0999999999999997E-2</v>
      </c>
      <c r="I11" s="62">
        <v>1.2E-2</v>
      </c>
      <c r="K11" s="16" t="s">
        <v>34</v>
      </c>
      <c r="L11" s="95">
        <v>-0.41978283729787602</v>
      </c>
      <c r="M11" s="22">
        <v>8.914383328670894E-3</v>
      </c>
      <c r="O11" s="233"/>
      <c r="P11" s="236"/>
      <c r="Q11" s="236"/>
      <c r="R11" s="16" t="s">
        <v>37</v>
      </c>
      <c r="S11" s="95">
        <v>-5.3309892927163732E-3</v>
      </c>
      <c r="T11" s="17">
        <v>2.8097144876806385E-3</v>
      </c>
      <c r="U11" s="17">
        <v>-6.2210478214896087E-2</v>
      </c>
      <c r="V11" s="17">
        <v>-1.8973419954555579</v>
      </c>
      <c r="W11" s="17">
        <v>5.8130066850352075E-2</v>
      </c>
      <c r="X11" s="96"/>
      <c r="Y11" s="96"/>
      <c r="Z11" s="97"/>
      <c r="AA11" s="92"/>
      <c r="AB11" s="113"/>
      <c r="AC11" s="113"/>
      <c r="AD11" s="113"/>
      <c r="AE11" s="113"/>
      <c r="AF11" s="113"/>
      <c r="AG11" s="113"/>
      <c r="AH11" s="113"/>
      <c r="AI11" s="113"/>
      <c r="AJ11" s="113"/>
    </row>
    <row r="12" spans="1:36" ht="15.75" thickBot="1" x14ac:dyDescent="0.3">
      <c r="A12" s="5" t="s">
        <v>17</v>
      </c>
      <c r="B12" s="61">
        <v>-0.28599999999999998</v>
      </c>
      <c r="C12" s="62">
        <v>0</v>
      </c>
      <c r="D12" s="61">
        <v>-0.22900000000000001</v>
      </c>
      <c r="E12" s="62">
        <v>1E-3</v>
      </c>
      <c r="F12" s="61">
        <v>-0.317</v>
      </c>
      <c r="G12" s="62">
        <v>0</v>
      </c>
      <c r="H12" s="61">
        <v>-0.313</v>
      </c>
      <c r="I12" s="62">
        <v>0</v>
      </c>
      <c r="K12" s="16" t="s">
        <v>35</v>
      </c>
      <c r="L12" s="95">
        <v>-1.2305400277793042</v>
      </c>
      <c r="M12" s="22">
        <v>1.190010312512868E-10</v>
      </c>
      <c r="O12" s="233"/>
      <c r="P12" s="236"/>
      <c r="Q12" s="236"/>
      <c r="R12" s="16" t="s">
        <v>38</v>
      </c>
      <c r="S12" s="95">
        <v>-1.2111482935393564E-2</v>
      </c>
      <c r="T12" s="17">
        <v>1.2268832085107087E-3</v>
      </c>
      <c r="U12" s="17">
        <v>-0.23976921341051669</v>
      </c>
      <c r="V12" s="17">
        <v>-9.8717488766477413</v>
      </c>
      <c r="W12" s="17">
        <v>8.31905872640826E-22</v>
      </c>
      <c r="X12" s="96"/>
      <c r="Y12" s="96"/>
      <c r="Z12" s="97"/>
      <c r="AA12" s="92"/>
      <c r="AB12" s="113"/>
      <c r="AC12" s="113"/>
      <c r="AD12" s="113"/>
      <c r="AE12" s="113"/>
      <c r="AF12" s="113"/>
      <c r="AG12" s="113"/>
      <c r="AH12" s="113"/>
      <c r="AI12" s="113"/>
      <c r="AJ12" s="113"/>
    </row>
    <row r="13" spans="1:36" ht="15.75" thickBot="1" x14ac:dyDescent="0.3">
      <c r="A13" s="5" t="s">
        <v>18</v>
      </c>
      <c r="B13" s="61">
        <v>-0.375</v>
      </c>
      <c r="C13" s="62">
        <v>0</v>
      </c>
      <c r="D13" s="61">
        <v>-0.34599999999999997</v>
      </c>
      <c r="E13" s="62">
        <v>0</v>
      </c>
      <c r="F13" s="61">
        <v>-0.35</v>
      </c>
      <c r="G13" s="62">
        <v>0</v>
      </c>
      <c r="H13" s="61">
        <v>-0.36299999999999999</v>
      </c>
      <c r="I13" s="62">
        <v>0</v>
      </c>
      <c r="K13" s="16" t="s">
        <v>36</v>
      </c>
      <c r="L13" s="95">
        <v>-2.8609084521873568E-4</v>
      </c>
      <c r="M13" s="22">
        <v>0</v>
      </c>
      <c r="O13" s="233"/>
      <c r="P13" s="236"/>
      <c r="Q13" s="236"/>
      <c r="R13" s="16" t="s">
        <v>39</v>
      </c>
      <c r="S13" s="95">
        <v>3.5087959804511883E-2</v>
      </c>
      <c r="T13" s="17">
        <v>8.3998910501957222E-3</v>
      </c>
      <c r="U13" s="17">
        <v>0.11287840821767456</v>
      </c>
      <c r="V13" s="17">
        <v>4.1771922510464359</v>
      </c>
      <c r="W13" s="17">
        <v>3.2641614934796322E-5</v>
      </c>
      <c r="X13" s="96"/>
      <c r="Y13" s="96"/>
      <c r="Z13" s="97"/>
      <c r="AA13" s="92"/>
    </row>
    <row r="14" spans="1:36" ht="15.75" thickBot="1" x14ac:dyDescent="0.3">
      <c r="A14" s="5" t="s">
        <v>19</v>
      </c>
      <c r="B14" s="61">
        <v>-8.2000000000000003E-2</v>
      </c>
      <c r="C14" s="63">
        <v>0.03</v>
      </c>
      <c r="D14" s="61">
        <v>-9.7000000000000003E-2</v>
      </c>
      <c r="E14" s="63">
        <v>2.3E-2</v>
      </c>
      <c r="F14" s="61">
        <v>-6.2E-2</v>
      </c>
      <c r="G14" s="61">
        <v>5.8000000000000003E-2</v>
      </c>
      <c r="H14" s="61">
        <v>-5.3999999999999999E-2</v>
      </c>
      <c r="I14" s="61">
        <v>9.9000000000000005E-2</v>
      </c>
      <c r="K14" s="16" t="s">
        <v>37</v>
      </c>
      <c r="L14" s="95">
        <v>-4.9866183477824868E-3</v>
      </c>
      <c r="M14" s="66">
        <v>8.3506689796198019E-2</v>
      </c>
      <c r="O14" s="233"/>
      <c r="P14" s="236"/>
      <c r="Q14" s="236"/>
      <c r="R14" s="16" t="s">
        <v>40</v>
      </c>
      <c r="S14" s="95">
        <v>6.4179010479638782E-2</v>
      </c>
      <c r="T14" s="17">
        <v>2.2014394010967376E-2</v>
      </c>
      <c r="U14" s="17">
        <v>6.3257547563165761E-2</v>
      </c>
      <c r="V14" s="17">
        <v>2.915320333035984</v>
      </c>
      <c r="W14" s="17">
        <v>3.6489760517785736E-3</v>
      </c>
      <c r="X14" s="96"/>
      <c r="Y14" s="96"/>
      <c r="Z14" s="97"/>
      <c r="AA14" s="92"/>
    </row>
    <row r="15" spans="1:36" ht="15.75" thickBot="1" x14ac:dyDescent="0.3">
      <c r="A15" s="5" t="s">
        <v>20</v>
      </c>
      <c r="B15" s="61">
        <v>-0.22500000000000001</v>
      </c>
      <c r="C15" s="63">
        <v>0</v>
      </c>
      <c r="D15" s="61">
        <v>-0.217</v>
      </c>
      <c r="E15" s="63">
        <v>0</v>
      </c>
      <c r="F15" s="61">
        <v>-0.24</v>
      </c>
      <c r="G15" s="63">
        <v>0</v>
      </c>
      <c r="H15" s="61">
        <v>-0.23499999999999999</v>
      </c>
      <c r="I15" s="63">
        <v>0</v>
      </c>
      <c r="K15" s="16" t="s">
        <v>38</v>
      </c>
      <c r="L15" s="95">
        <v>-1.1956337478662687E-2</v>
      </c>
      <c r="M15" s="66">
        <v>0</v>
      </c>
      <c r="O15" s="233"/>
      <c r="P15" s="236"/>
      <c r="Q15" s="236"/>
      <c r="R15" s="16" t="s">
        <v>41</v>
      </c>
      <c r="S15" s="95">
        <v>4.1271613392347771E-2</v>
      </c>
      <c r="T15" s="17">
        <v>8.0635461645006457E-2</v>
      </c>
      <c r="U15" s="17">
        <v>1.6006066145126702E-2</v>
      </c>
      <c r="V15" s="17">
        <v>0.51182956667432455</v>
      </c>
      <c r="W15" s="17">
        <v>0.60890660690541465</v>
      </c>
      <c r="X15" s="96"/>
      <c r="Y15" s="96"/>
      <c r="Z15" s="97"/>
      <c r="AA15" s="92"/>
    </row>
    <row r="16" spans="1:36" ht="15.75" thickBot="1" x14ac:dyDescent="0.3">
      <c r="A16" s="5" t="s">
        <v>21</v>
      </c>
      <c r="B16" s="61">
        <v>0.104</v>
      </c>
      <c r="C16" s="62">
        <v>1E-3</v>
      </c>
      <c r="D16" s="61">
        <v>0.11899999999999999</v>
      </c>
      <c r="E16" s="62">
        <v>1E-3</v>
      </c>
      <c r="F16" s="61">
        <v>0.113</v>
      </c>
      <c r="G16" s="62">
        <v>0</v>
      </c>
      <c r="H16" s="61">
        <v>0.128</v>
      </c>
      <c r="I16" s="62">
        <v>0</v>
      </c>
      <c r="K16" s="16" t="s">
        <v>39</v>
      </c>
      <c r="L16" s="95">
        <v>3.6208314988351004E-2</v>
      </c>
      <c r="M16" s="22">
        <v>3.5464058346645899E-5</v>
      </c>
      <c r="O16" s="233"/>
      <c r="P16" s="236"/>
      <c r="Q16" s="236"/>
      <c r="R16" s="16" t="s">
        <v>42</v>
      </c>
      <c r="S16" s="95">
        <v>0.86251813297349478</v>
      </c>
      <c r="T16" s="17">
        <v>0.20779781745814635</v>
      </c>
      <c r="U16" s="17">
        <v>0.2200152760605979</v>
      </c>
      <c r="V16" s="17">
        <v>4.1507564589662698</v>
      </c>
      <c r="W16" s="17">
        <v>3.656346771442979E-5</v>
      </c>
      <c r="X16" s="96"/>
      <c r="Y16" s="96"/>
      <c r="Z16" s="97"/>
      <c r="AA16" s="92"/>
    </row>
    <row r="17" spans="1:27" ht="15.75" thickBot="1" x14ac:dyDescent="0.3">
      <c r="A17" s="5" t="s">
        <v>22</v>
      </c>
      <c r="B17" s="61">
        <v>6.5000000000000002E-2</v>
      </c>
      <c r="C17" s="62">
        <v>7.0000000000000001E-3</v>
      </c>
      <c r="D17" s="61">
        <v>8.6999999999999994E-2</v>
      </c>
      <c r="E17" s="62">
        <v>3.0000000000000001E-3</v>
      </c>
      <c r="F17" s="61">
        <v>6.3E-2</v>
      </c>
      <c r="G17" s="62">
        <v>4.0000000000000001E-3</v>
      </c>
      <c r="H17" s="61">
        <v>4.3999999999999997E-2</v>
      </c>
      <c r="I17" s="62">
        <v>4.1000000000000002E-2</v>
      </c>
      <c r="K17" s="16" t="s">
        <v>40</v>
      </c>
      <c r="L17" s="95">
        <v>5.7025848306865239E-2</v>
      </c>
      <c r="M17" s="22">
        <v>1.4807894126610543E-2</v>
      </c>
      <c r="O17" s="233"/>
      <c r="P17" s="236"/>
      <c r="Q17" s="236"/>
      <c r="R17" s="16" t="s">
        <v>43</v>
      </c>
      <c r="S17" s="95">
        <v>-4.6887781354313512E-3</v>
      </c>
      <c r="T17" s="17">
        <v>1.131756854910929E-3</v>
      </c>
      <c r="U17" s="17">
        <v>-0.10967183005141071</v>
      </c>
      <c r="V17" s="17">
        <v>-4.1429200230471457</v>
      </c>
      <c r="W17" s="17">
        <v>3.7809606725680876E-5</v>
      </c>
      <c r="X17" s="96"/>
      <c r="Y17" s="96"/>
      <c r="Z17" s="97"/>
      <c r="AA17" s="92"/>
    </row>
    <row r="18" spans="1:27" ht="15.75" thickBot="1" x14ac:dyDescent="0.3">
      <c r="A18" s="5" t="s">
        <v>23</v>
      </c>
      <c r="B18" s="61">
        <v>4.1000000000000002E-2</v>
      </c>
      <c r="C18" s="61">
        <v>0.25900000000000001</v>
      </c>
      <c r="D18" s="61">
        <v>0.108</v>
      </c>
      <c r="E18" s="62">
        <v>8.9999999999999993E-3</v>
      </c>
      <c r="F18" s="61">
        <v>1.6E-2</v>
      </c>
      <c r="G18" s="61">
        <v>0.60899999999999999</v>
      </c>
      <c r="H18" s="61">
        <v>1.2E-2</v>
      </c>
      <c r="I18" s="61">
        <v>0.70199999999999996</v>
      </c>
      <c r="K18" s="16" t="s">
        <v>41</v>
      </c>
      <c r="L18" s="95">
        <v>5.158959600122387E-2</v>
      </c>
      <c r="M18" s="17">
        <v>0.52542493673600998</v>
      </c>
      <c r="O18" s="233"/>
      <c r="P18" s="236"/>
      <c r="Q18" s="236"/>
      <c r="R18" s="16" t="s">
        <v>44</v>
      </c>
      <c r="S18" s="95">
        <v>0.42200646022490595</v>
      </c>
      <c r="T18" s="17">
        <v>3.6866466405465405E-2</v>
      </c>
      <c r="U18" s="17">
        <v>0.4388841493169659</v>
      </c>
      <c r="V18" s="17">
        <v>11.446892023325134</v>
      </c>
      <c r="W18" s="17">
        <v>2.8529341812588714E-28</v>
      </c>
      <c r="X18" s="96"/>
      <c r="Y18" s="96"/>
      <c r="Z18" s="97"/>
      <c r="AA18" s="92"/>
    </row>
    <row r="19" spans="1:27" ht="15.75" thickBot="1" x14ac:dyDescent="0.3">
      <c r="A19" s="5" t="s">
        <v>24</v>
      </c>
      <c r="B19" s="61">
        <v>0.18099999999999999</v>
      </c>
      <c r="C19" s="62">
        <v>3.0000000000000001E-3</v>
      </c>
      <c r="D19" s="61">
        <v>8.5000000000000006E-2</v>
      </c>
      <c r="E19" s="61">
        <v>0.26700000000000002</v>
      </c>
      <c r="F19" s="61">
        <v>0.22</v>
      </c>
      <c r="G19" s="62">
        <v>0</v>
      </c>
      <c r="H19" s="61">
        <v>0.22700000000000001</v>
      </c>
      <c r="I19" s="62">
        <v>0</v>
      </c>
      <c r="K19" s="16" t="s">
        <v>42</v>
      </c>
      <c r="L19" s="95">
        <v>0.8265572956757351</v>
      </c>
      <c r="M19" s="22">
        <v>1.4919194669893443E-4</v>
      </c>
      <c r="O19" s="233"/>
      <c r="P19" s="237"/>
      <c r="Q19" s="237"/>
      <c r="R19" s="98" t="s">
        <v>45</v>
      </c>
      <c r="S19" s="99">
        <v>-5.753235516926576E-3</v>
      </c>
      <c r="T19" s="100">
        <v>1.7860944267984223E-3</v>
      </c>
      <c r="U19" s="100">
        <v>-5.9904114298707588E-2</v>
      </c>
      <c r="V19" s="100">
        <v>-3.2211261793360286</v>
      </c>
      <c r="W19" s="100">
        <v>1.3266668189486738E-3</v>
      </c>
      <c r="X19" s="101"/>
      <c r="Y19" s="101"/>
      <c r="Z19" s="102"/>
      <c r="AA19" s="92"/>
    </row>
    <row r="20" spans="1:27" ht="15.75" thickBot="1" x14ac:dyDescent="0.3">
      <c r="A20" s="5" t="s">
        <v>25</v>
      </c>
      <c r="B20" s="61">
        <v>-0.114</v>
      </c>
      <c r="C20" s="62">
        <v>0</v>
      </c>
      <c r="D20" s="61">
        <v>-0.04</v>
      </c>
      <c r="E20" s="61">
        <v>0.24</v>
      </c>
      <c r="F20" s="61">
        <v>-0.11</v>
      </c>
      <c r="G20" s="62">
        <v>0</v>
      </c>
      <c r="H20" s="61">
        <v>-9.4E-2</v>
      </c>
      <c r="I20" s="62">
        <v>0</v>
      </c>
      <c r="K20" s="16" t="s">
        <v>43</v>
      </c>
      <c r="L20" s="95">
        <v>-4.3455065010150288E-3</v>
      </c>
      <c r="M20" s="22">
        <v>1.9503935870668343E-4</v>
      </c>
      <c r="O20" s="233"/>
      <c r="P20" s="238" t="s">
        <v>69</v>
      </c>
      <c r="Q20" s="238" t="s">
        <v>68</v>
      </c>
      <c r="R20" s="103" t="s">
        <v>30</v>
      </c>
      <c r="S20" s="104">
        <v>1.8038492498963878</v>
      </c>
      <c r="T20" s="105">
        <v>0.27177522509865093</v>
      </c>
      <c r="U20" s="106"/>
      <c r="V20" s="105">
        <v>6.6372836201004475</v>
      </c>
      <c r="W20" s="105">
        <v>5.769516457523531E-11</v>
      </c>
      <c r="X20" s="106"/>
      <c r="Y20" s="106"/>
      <c r="Z20" s="107"/>
      <c r="AA20" s="92"/>
    </row>
    <row r="21" spans="1:27" ht="15.75" thickBot="1" x14ac:dyDescent="0.3">
      <c r="A21" s="5" t="s">
        <v>26</v>
      </c>
      <c r="B21" s="61">
        <v>0.47299999999999998</v>
      </c>
      <c r="C21" s="62">
        <v>0</v>
      </c>
      <c r="D21" s="61">
        <v>0.443</v>
      </c>
      <c r="E21" s="62">
        <v>0</v>
      </c>
      <c r="F21" s="61">
        <v>0.439</v>
      </c>
      <c r="G21" s="62">
        <v>0</v>
      </c>
      <c r="H21" s="61">
        <v>0.443</v>
      </c>
      <c r="I21" s="62">
        <v>0</v>
      </c>
      <c r="K21" s="16" t="s">
        <v>44</v>
      </c>
      <c r="L21" s="95">
        <v>0.43094833648940184</v>
      </c>
      <c r="M21" s="22">
        <v>0</v>
      </c>
      <c r="O21" s="233"/>
      <c r="P21" s="236"/>
      <c r="Q21" s="236"/>
      <c r="R21" s="16" t="s">
        <v>31</v>
      </c>
      <c r="S21" s="95">
        <v>-8.2418141463229788E-2</v>
      </c>
      <c r="T21" s="17">
        <v>1.6473563831453656E-2</v>
      </c>
      <c r="U21" s="17">
        <v>-0.15482358679515992</v>
      </c>
      <c r="V21" s="17">
        <v>-5.0030547309905966</v>
      </c>
      <c r="W21" s="17">
        <v>6.89133093911733E-7</v>
      </c>
      <c r="X21" s="96"/>
      <c r="Y21" s="96"/>
      <c r="Z21" s="97"/>
      <c r="AA21" s="92"/>
    </row>
    <row r="22" spans="1:27" ht="15.75" thickBot="1" x14ac:dyDescent="0.3">
      <c r="A22" s="5" t="s">
        <v>27</v>
      </c>
      <c r="B22" s="253"/>
      <c r="C22" s="254"/>
      <c r="D22" s="61">
        <v>-6.5000000000000002E-2</v>
      </c>
      <c r="E22" s="62">
        <v>8.9999999999999993E-3</v>
      </c>
      <c r="F22" s="61">
        <v>-0.06</v>
      </c>
      <c r="G22" s="62">
        <v>1E-3</v>
      </c>
      <c r="H22" s="61">
        <v>-3.1E-2</v>
      </c>
      <c r="I22" s="64">
        <v>9.4E-2</v>
      </c>
      <c r="K22" s="19" t="s">
        <v>45</v>
      </c>
      <c r="L22" s="109">
        <v>-3.7290207577588192E-3</v>
      </c>
      <c r="M22" s="20">
        <v>0.12012037776820383</v>
      </c>
      <c r="O22" s="233"/>
      <c r="P22" s="236"/>
      <c r="Q22" s="236"/>
      <c r="R22" s="16" t="s">
        <v>32</v>
      </c>
      <c r="S22" s="95">
        <v>0.13218357918431081</v>
      </c>
      <c r="T22" s="17">
        <v>8.4122269069589278E-2</v>
      </c>
      <c r="U22" s="17">
        <v>3.9389118968961023E-2</v>
      </c>
      <c r="V22" s="17">
        <v>1.5713268394479862</v>
      </c>
      <c r="W22" s="17">
        <v>0.11648831846883238</v>
      </c>
      <c r="X22" s="96"/>
      <c r="Y22" s="96"/>
      <c r="Z22" s="97"/>
      <c r="AA22" s="92"/>
    </row>
    <row r="23" spans="1:27" x14ac:dyDescent="0.25">
      <c r="O23" s="233"/>
      <c r="P23" s="236"/>
      <c r="Q23" s="236"/>
      <c r="R23" s="16" t="s">
        <v>33</v>
      </c>
      <c r="S23" s="95">
        <v>1.4285856137365982E-3</v>
      </c>
      <c r="T23" s="17">
        <v>8.5571061402747561E-2</v>
      </c>
      <c r="U23" s="17">
        <v>3.5246956163837665E-4</v>
      </c>
      <c r="V23" s="17">
        <v>1.6694728221411641E-2</v>
      </c>
      <c r="W23" s="17">
        <v>0.98668416982726381</v>
      </c>
      <c r="X23" s="96"/>
      <c r="Y23" s="96"/>
      <c r="Z23" s="97"/>
      <c r="AA23" s="92"/>
    </row>
    <row r="24" spans="1:27" x14ac:dyDescent="0.25">
      <c r="O24" s="233"/>
      <c r="P24" s="236"/>
      <c r="Q24" s="236"/>
      <c r="R24" s="16" t="s">
        <v>34</v>
      </c>
      <c r="S24" s="95">
        <v>-0.40765987985441371</v>
      </c>
      <c r="T24" s="17">
        <v>0.1614587479341798</v>
      </c>
      <c r="U24" s="17">
        <v>-5.1349505958153595E-2</v>
      </c>
      <c r="V24" s="17">
        <v>-2.524854707907187</v>
      </c>
      <c r="W24" s="17">
        <v>1.1760127378258071E-2</v>
      </c>
      <c r="X24" s="96"/>
      <c r="Y24" s="96"/>
      <c r="Z24" s="97"/>
      <c r="AA24" s="92"/>
    </row>
    <row r="25" spans="1:27" x14ac:dyDescent="0.25">
      <c r="O25" s="233"/>
      <c r="P25" s="236"/>
      <c r="Q25" s="236"/>
      <c r="R25" s="16" t="s">
        <v>35</v>
      </c>
      <c r="S25" s="95">
        <v>-1.2585137401306115</v>
      </c>
      <c r="T25" s="17">
        <v>0.18617539698989163</v>
      </c>
      <c r="U25" s="17">
        <v>-0.31338158700972329</v>
      </c>
      <c r="V25" s="17">
        <v>-6.7598284224361951</v>
      </c>
      <c r="W25" s="17">
        <v>2.604518572845688E-11</v>
      </c>
      <c r="X25" s="96"/>
      <c r="Y25" s="96"/>
      <c r="Z25" s="97"/>
      <c r="AA25" s="92"/>
    </row>
    <row r="26" spans="1:27" x14ac:dyDescent="0.25">
      <c r="O26" s="233"/>
      <c r="P26" s="236"/>
      <c r="Q26" s="236"/>
      <c r="R26" s="16" t="s">
        <v>36</v>
      </c>
      <c r="S26" s="95">
        <v>-2.8764383028147256E-4</v>
      </c>
      <c r="T26" s="17">
        <v>1.6554021865787367E-5</v>
      </c>
      <c r="U26" s="17">
        <v>-0.36289658771564848</v>
      </c>
      <c r="V26" s="17">
        <v>-17.376069248522235</v>
      </c>
      <c r="W26" s="17">
        <v>6.6065147636122936E-58</v>
      </c>
      <c r="X26" s="96"/>
      <c r="Y26" s="96"/>
      <c r="Z26" s="97"/>
      <c r="AA26" s="92"/>
    </row>
    <row r="27" spans="1:27" x14ac:dyDescent="0.25">
      <c r="O27" s="233"/>
      <c r="P27" s="236"/>
      <c r="Q27" s="236"/>
      <c r="R27" s="16" t="s">
        <v>37</v>
      </c>
      <c r="S27" s="95">
        <v>-4.6376609286158683E-3</v>
      </c>
      <c r="T27" s="17">
        <v>2.8064219100556189E-3</v>
      </c>
      <c r="U27" s="17">
        <v>-5.404999339942565E-2</v>
      </c>
      <c r="V27" s="17">
        <v>-1.6525173609850976</v>
      </c>
      <c r="W27" s="17">
        <v>9.8807781444716913E-2</v>
      </c>
      <c r="X27" s="96"/>
      <c r="Y27" s="96"/>
      <c r="Z27" s="97"/>
      <c r="AA27" s="92"/>
    </row>
    <row r="28" spans="1:27" x14ac:dyDescent="0.25">
      <c r="O28" s="233"/>
      <c r="P28" s="236"/>
      <c r="Q28" s="236"/>
      <c r="R28" s="16" t="s">
        <v>38</v>
      </c>
      <c r="S28" s="95">
        <v>-1.1890656520742738E-2</v>
      </c>
      <c r="T28" s="17">
        <v>1.2254192126372871E-3</v>
      </c>
      <c r="U28" s="17">
        <v>-0.23532862021089729</v>
      </c>
      <c r="V28" s="17">
        <v>-9.7033377623909214</v>
      </c>
      <c r="W28" s="17">
        <v>3.7010804433974513E-21</v>
      </c>
      <c r="X28" s="96"/>
      <c r="Y28" s="96"/>
      <c r="Z28" s="97"/>
      <c r="AA28" s="92"/>
    </row>
    <row r="29" spans="1:27" x14ac:dyDescent="0.25">
      <c r="O29" s="233"/>
      <c r="P29" s="236"/>
      <c r="Q29" s="236"/>
      <c r="R29" s="16" t="s">
        <v>39</v>
      </c>
      <c r="S29" s="95">
        <v>3.9885302917936814E-2</v>
      </c>
      <c r="T29" s="17">
        <v>8.3560342278328932E-3</v>
      </c>
      <c r="U29" s="17">
        <v>0.12842966528811794</v>
      </c>
      <c r="V29" s="17">
        <v>4.7732335496046572</v>
      </c>
      <c r="W29" s="17">
        <v>2.1425631268392012E-6</v>
      </c>
      <c r="X29" s="96"/>
      <c r="Y29" s="96"/>
      <c r="Z29" s="97"/>
      <c r="AA29" s="92"/>
    </row>
    <row r="30" spans="1:27" x14ac:dyDescent="0.25">
      <c r="O30" s="233"/>
      <c r="P30" s="236"/>
      <c r="Q30" s="236"/>
      <c r="R30" s="16" t="s">
        <v>40</v>
      </c>
      <c r="S30" s="95">
        <v>4.5197461520443384E-2</v>
      </c>
      <c r="T30" s="17">
        <v>2.2136088265808224E-2</v>
      </c>
      <c r="U30" s="17">
        <v>4.4491218511356109E-2</v>
      </c>
      <c r="V30" s="17">
        <v>2.0417998418562573</v>
      </c>
      <c r="W30" s="17">
        <v>4.1487448583542759E-2</v>
      </c>
      <c r="X30" s="96"/>
      <c r="Y30" s="96"/>
      <c r="Z30" s="97"/>
      <c r="AA30" s="92"/>
    </row>
    <row r="31" spans="1:27" x14ac:dyDescent="0.25">
      <c r="O31" s="233"/>
      <c r="P31" s="236"/>
      <c r="Q31" s="236"/>
      <c r="R31" s="16" t="s">
        <v>41</v>
      </c>
      <c r="S31" s="95">
        <v>3.0925620591716944E-2</v>
      </c>
      <c r="T31" s="17">
        <v>8.0669633178460959E-2</v>
      </c>
      <c r="U31" s="17">
        <v>1.1978226105194112E-2</v>
      </c>
      <c r="V31" s="17">
        <v>0.38336136378979074</v>
      </c>
      <c r="W31" s="17">
        <v>0.70155013358008467</v>
      </c>
      <c r="X31" s="96"/>
      <c r="Y31" s="96"/>
      <c r="Z31" s="97"/>
      <c r="AA31" s="92"/>
    </row>
    <row r="32" spans="1:27" x14ac:dyDescent="0.25">
      <c r="O32" s="233"/>
      <c r="P32" s="236"/>
      <c r="Q32" s="236"/>
      <c r="R32" s="16" t="s">
        <v>42</v>
      </c>
      <c r="S32" s="95">
        <v>0.89265474993424598</v>
      </c>
      <c r="T32" s="17">
        <v>0.20835323253721791</v>
      </c>
      <c r="U32" s="17">
        <v>0.22740973100305881</v>
      </c>
      <c r="V32" s="17">
        <v>4.2843335765131076</v>
      </c>
      <c r="W32" s="17">
        <v>2.0477862121756238E-5</v>
      </c>
      <c r="X32" s="96"/>
      <c r="Y32" s="96"/>
      <c r="Z32" s="97"/>
      <c r="AA32" s="92"/>
    </row>
    <row r="33" spans="15:27" x14ac:dyDescent="0.25">
      <c r="O33" s="233"/>
      <c r="P33" s="236"/>
      <c r="Q33" s="236"/>
      <c r="R33" s="16" t="s">
        <v>43</v>
      </c>
      <c r="S33" s="95">
        <v>-4.0132759292352228E-3</v>
      </c>
      <c r="T33" s="17">
        <v>1.1352192473925297E-3</v>
      </c>
      <c r="U33" s="17">
        <v>-9.3750879398101589E-2</v>
      </c>
      <c r="V33" s="17">
        <v>-3.5352430276823301</v>
      </c>
      <c r="W33" s="17">
        <v>4.2997801822493244E-4</v>
      </c>
      <c r="X33" s="96"/>
      <c r="Y33" s="96"/>
      <c r="Z33" s="97"/>
      <c r="AA33" s="92"/>
    </row>
    <row r="34" spans="15:27" x14ac:dyDescent="0.25">
      <c r="O34" s="233"/>
      <c r="P34" s="236"/>
      <c r="Q34" s="236"/>
      <c r="R34" s="16" t="s">
        <v>44</v>
      </c>
      <c r="S34" s="95">
        <v>0.4231914807107619</v>
      </c>
      <c r="T34" s="17">
        <v>3.6722264476111439E-2</v>
      </c>
      <c r="U34" s="17">
        <v>0.44280832943958165</v>
      </c>
      <c r="V34" s="17">
        <v>11.524111781996895</v>
      </c>
      <c r="W34" s="17">
        <v>1.3198204229076824E-28</v>
      </c>
      <c r="X34" s="96"/>
      <c r="Y34" s="96"/>
      <c r="Z34" s="97"/>
      <c r="AA34" s="92"/>
    </row>
    <row r="35" spans="15:27" x14ac:dyDescent="0.25">
      <c r="O35" s="233"/>
      <c r="P35" s="237"/>
      <c r="Q35" s="237"/>
      <c r="R35" s="98" t="s">
        <v>45</v>
      </c>
      <c r="S35" s="99">
        <v>-3.0065737528890604E-3</v>
      </c>
      <c r="T35" s="100">
        <v>1.7925422498830978E-3</v>
      </c>
      <c r="U35" s="100">
        <v>-3.1366791056616911E-2</v>
      </c>
      <c r="V35" s="100">
        <v>-1.6772679991699704</v>
      </c>
      <c r="W35" s="100">
        <v>9.3867054234891528E-2</v>
      </c>
      <c r="X35" s="101"/>
      <c r="Y35" s="101"/>
      <c r="Z35" s="102"/>
      <c r="AA35" s="92"/>
    </row>
    <row r="36" spans="15:27" x14ac:dyDescent="0.25">
      <c r="O36" s="233"/>
      <c r="P36" s="238" t="s">
        <v>70</v>
      </c>
      <c r="Q36" s="238" t="s">
        <v>68</v>
      </c>
      <c r="R36" s="103" t="s">
        <v>30</v>
      </c>
      <c r="S36" s="104">
        <v>1.6650768062287664</v>
      </c>
      <c r="T36" s="105">
        <v>0.26229879215043872</v>
      </c>
      <c r="U36" s="106"/>
      <c r="V36" s="105">
        <v>6.3480155306006099</v>
      </c>
      <c r="W36" s="105">
        <v>3.5883994487760755E-10</v>
      </c>
      <c r="X36" s="106"/>
      <c r="Y36" s="106"/>
      <c r="Z36" s="107"/>
      <c r="AA36" s="92"/>
    </row>
    <row r="37" spans="15:27" x14ac:dyDescent="0.25">
      <c r="O37" s="233"/>
      <c r="P37" s="236"/>
      <c r="Q37" s="236"/>
      <c r="R37" s="16" t="s">
        <v>31</v>
      </c>
      <c r="S37" s="95">
        <v>-7.6552040256834014E-2</v>
      </c>
      <c r="T37" s="17">
        <v>1.5650418086907866E-2</v>
      </c>
      <c r="U37" s="17">
        <v>-0.1456722244833358</v>
      </c>
      <c r="V37" s="17">
        <v>-4.8913734976110659</v>
      </c>
      <c r="W37" s="17">
        <v>1.2028855957686429E-6</v>
      </c>
      <c r="X37" s="96"/>
      <c r="Y37" s="96"/>
      <c r="Z37" s="97"/>
      <c r="AA37" s="92"/>
    </row>
    <row r="38" spans="15:27" x14ac:dyDescent="0.25">
      <c r="O38" s="233"/>
      <c r="P38" s="236"/>
      <c r="Q38" s="236"/>
      <c r="R38" s="16" t="s">
        <v>32</v>
      </c>
      <c r="S38" s="95">
        <v>0.16157581904138563</v>
      </c>
      <c r="T38" s="17">
        <v>8.0335388109063835E-2</v>
      </c>
      <c r="U38" s="17">
        <v>4.8723454939305431E-2</v>
      </c>
      <c r="V38" s="17">
        <v>2.0112658050774495</v>
      </c>
      <c r="W38" s="17">
        <v>4.4620633881478196E-2</v>
      </c>
      <c r="X38" s="96"/>
      <c r="Y38" s="96"/>
      <c r="Z38" s="97"/>
      <c r="AA38" s="92"/>
    </row>
    <row r="39" spans="15:27" x14ac:dyDescent="0.25">
      <c r="O39" s="233"/>
      <c r="P39" s="236"/>
      <c r="Q39" s="236"/>
      <c r="R39" s="16" t="s">
        <v>33</v>
      </c>
      <c r="S39" s="95">
        <v>2.2939180813435923E-2</v>
      </c>
      <c r="T39" s="17">
        <v>8.1238734296216267E-2</v>
      </c>
      <c r="U39" s="17">
        <v>5.7273826709700205E-3</v>
      </c>
      <c r="V39" s="17">
        <v>0.28236753086026756</v>
      </c>
      <c r="W39" s="17">
        <v>0.77773219017226114</v>
      </c>
      <c r="X39" s="96"/>
      <c r="Y39" s="96"/>
      <c r="Z39" s="97"/>
      <c r="AA39" s="92"/>
    </row>
    <row r="40" spans="15:27" x14ac:dyDescent="0.25">
      <c r="O40" s="233"/>
      <c r="P40" s="236"/>
      <c r="Q40" s="236"/>
      <c r="R40" s="16" t="s">
        <v>34</v>
      </c>
      <c r="S40" s="95">
        <v>-0.39080753132660995</v>
      </c>
      <c r="T40" s="17">
        <v>0.15426942658368825</v>
      </c>
      <c r="U40" s="17">
        <v>-4.9836580891957555E-2</v>
      </c>
      <c r="V40" s="17">
        <v>-2.5332792114489662</v>
      </c>
      <c r="W40" s="17">
        <v>1.1483363623136282E-2</v>
      </c>
      <c r="X40" s="96"/>
      <c r="Y40" s="96"/>
      <c r="Z40" s="97"/>
      <c r="AA40" s="92"/>
    </row>
    <row r="41" spans="15:27" x14ac:dyDescent="0.25">
      <c r="O41" s="233"/>
      <c r="P41" s="236"/>
      <c r="Q41" s="236"/>
      <c r="R41" s="16" t="s">
        <v>35</v>
      </c>
      <c r="S41" s="95">
        <v>-1.1638633350874297</v>
      </c>
      <c r="T41" s="17">
        <v>0.17724188778520336</v>
      </c>
      <c r="U41" s="17">
        <v>-0.29327865202839226</v>
      </c>
      <c r="V41" s="17">
        <v>-6.5665252702447923</v>
      </c>
      <c r="W41" s="17">
        <v>9.0805460008759892E-11</v>
      </c>
      <c r="X41" s="96"/>
      <c r="Y41" s="96"/>
      <c r="Z41" s="97"/>
      <c r="AA41" s="92"/>
    </row>
    <row r="42" spans="15:27" x14ac:dyDescent="0.25">
      <c r="O42" s="233"/>
      <c r="P42" s="236"/>
      <c r="Q42" s="236"/>
      <c r="R42" s="16" t="s">
        <v>36</v>
      </c>
      <c r="S42" s="95">
        <v>-2.8739599651177194E-4</v>
      </c>
      <c r="T42" s="17">
        <v>1.5713488055478874E-5</v>
      </c>
      <c r="U42" s="17">
        <v>-0.36929062755576769</v>
      </c>
      <c r="V42" s="17">
        <v>-18.289764532042561</v>
      </c>
      <c r="W42" s="17">
        <v>4.9001945310853952E-63</v>
      </c>
      <c r="X42" s="96"/>
      <c r="Y42" s="96"/>
      <c r="Z42" s="97"/>
      <c r="AA42" s="92"/>
    </row>
    <row r="43" spans="15:27" x14ac:dyDescent="0.25">
      <c r="O43" s="233"/>
      <c r="P43" s="236"/>
      <c r="Q43" s="236"/>
      <c r="R43" s="16" t="s">
        <v>37</v>
      </c>
      <c r="S43" s="95">
        <v>-3.946607573447179E-3</v>
      </c>
      <c r="T43" s="17">
        <v>2.6965503939178148E-3</v>
      </c>
      <c r="U43" s="17">
        <v>-4.6546126726657214E-2</v>
      </c>
      <c r="V43" s="17">
        <v>-1.463576420581244</v>
      </c>
      <c r="W43" s="17">
        <v>0.14368877184237772</v>
      </c>
      <c r="X43" s="96"/>
      <c r="Y43" s="96"/>
      <c r="Z43" s="97"/>
      <c r="AA43" s="92"/>
    </row>
    <row r="44" spans="15:27" x14ac:dyDescent="0.25">
      <c r="O44" s="233"/>
      <c r="P44" s="236"/>
      <c r="Q44" s="236"/>
      <c r="R44" s="16" t="s">
        <v>38</v>
      </c>
      <c r="S44" s="95">
        <v>-1.162498432777948E-2</v>
      </c>
      <c r="T44" s="17">
        <v>1.1694171762061836E-3</v>
      </c>
      <c r="U44" s="17">
        <v>-0.23255232125660408</v>
      </c>
      <c r="V44" s="17">
        <v>-9.9408359688141292</v>
      </c>
      <c r="W44" s="17">
        <v>4.4839016193265104E-22</v>
      </c>
      <c r="X44" s="96"/>
      <c r="Y44" s="96"/>
      <c r="Z44" s="97"/>
      <c r="AA44" s="92"/>
    </row>
    <row r="45" spans="15:27" x14ac:dyDescent="0.25">
      <c r="O45" s="233"/>
      <c r="P45" s="236"/>
      <c r="Q45" s="236"/>
      <c r="R45" s="16" t="s">
        <v>39</v>
      </c>
      <c r="S45" s="95">
        <v>3.5472926221533023E-2</v>
      </c>
      <c r="T45" s="17">
        <v>7.9301599812180278E-3</v>
      </c>
      <c r="U45" s="17">
        <v>0.1158140480769264</v>
      </c>
      <c r="V45" s="17">
        <v>4.4731665320180065</v>
      </c>
      <c r="W45" s="17">
        <v>8.7816673472639511E-6</v>
      </c>
      <c r="X45" s="96"/>
      <c r="Y45" s="96"/>
      <c r="Z45" s="97"/>
      <c r="AA45" s="92"/>
    </row>
    <row r="46" spans="15:27" x14ac:dyDescent="0.25">
      <c r="O46" s="233"/>
      <c r="P46" s="236"/>
      <c r="Q46" s="236"/>
      <c r="R46" s="16" t="s">
        <v>40</v>
      </c>
      <c r="S46" s="95">
        <v>6.1164889472988232E-2</v>
      </c>
      <c r="T46" s="17">
        <v>2.0940956472528985E-2</v>
      </c>
      <c r="U46" s="17">
        <v>6.092918967450154E-2</v>
      </c>
      <c r="V46" s="17">
        <v>2.920825968633586</v>
      </c>
      <c r="W46" s="17">
        <v>3.5857651796797453E-3</v>
      </c>
      <c r="X46" s="96"/>
      <c r="Y46" s="96"/>
      <c r="Z46" s="97"/>
      <c r="AA46" s="92"/>
    </row>
    <row r="47" spans="15:27" x14ac:dyDescent="0.25">
      <c r="O47" s="233"/>
      <c r="P47" s="236"/>
      <c r="Q47" s="236"/>
      <c r="R47" s="16" t="s">
        <v>41</v>
      </c>
      <c r="S47" s="95">
        <v>6.597589280538009E-2</v>
      </c>
      <c r="T47" s="17">
        <v>7.6977201485409846E-2</v>
      </c>
      <c r="U47" s="17">
        <v>2.5859630174707854E-2</v>
      </c>
      <c r="V47" s="17">
        <v>0.85708354593645586</v>
      </c>
      <c r="W47" s="17">
        <v>0.39164640755941604</v>
      </c>
      <c r="X47" s="96"/>
      <c r="Y47" s="96"/>
      <c r="Z47" s="97"/>
      <c r="AA47" s="92"/>
    </row>
    <row r="48" spans="15:27" x14ac:dyDescent="0.25">
      <c r="O48" s="233"/>
      <c r="P48" s="236"/>
      <c r="Q48" s="236"/>
      <c r="R48" s="16" t="s">
        <v>42</v>
      </c>
      <c r="S48" s="95">
        <v>0.72941546062502849</v>
      </c>
      <c r="T48" s="17">
        <v>0.19822396283319885</v>
      </c>
      <c r="U48" s="17">
        <v>0.18804571387996752</v>
      </c>
      <c r="V48" s="17">
        <v>3.6797542042826361</v>
      </c>
      <c r="W48" s="17">
        <v>2.485433634404251E-4</v>
      </c>
      <c r="X48" s="96"/>
      <c r="Y48" s="96"/>
      <c r="Z48" s="97"/>
      <c r="AA48" s="92"/>
    </row>
    <row r="49" spans="15:27" x14ac:dyDescent="0.25">
      <c r="O49" s="233"/>
      <c r="P49" s="236"/>
      <c r="Q49" s="236"/>
      <c r="R49" s="16" t="s">
        <v>43</v>
      </c>
      <c r="S49" s="95">
        <v>-4.1321320305082324E-3</v>
      </c>
      <c r="T49" s="17">
        <v>1.0821117974410379E-3</v>
      </c>
      <c r="U49" s="17">
        <v>-9.7681758662075568E-2</v>
      </c>
      <c r="V49" s="17">
        <v>-3.8185814444310076</v>
      </c>
      <c r="W49" s="17">
        <v>1.4422778005137614E-4</v>
      </c>
      <c r="X49" s="96"/>
      <c r="Y49" s="96"/>
      <c r="Z49" s="97"/>
      <c r="AA49" s="92"/>
    </row>
    <row r="50" spans="15:27" x14ac:dyDescent="0.25">
      <c r="O50" s="233"/>
      <c r="P50" s="236"/>
      <c r="Q50" s="236"/>
      <c r="R50" s="16" t="s">
        <v>44</v>
      </c>
      <c r="S50" s="95">
        <v>0.43120141713891902</v>
      </c>
      <c r="T50" s="17">
        <v>3.5012358648875155E-2</v>
      </c>
      <c r="U50" s="17">
        <v>0.45630016008829311</v>
      </c>
      <c r="V50" s="17">
        <v>12.315691766534908</v>
      </c>
      <c r="W50" s="17">
        <v>3.9672549853200306E-32</v>
      </c>
      <c r="X50" s="96"/>
      <c r="Y50" s="96"/>
      <c r="Z50" s="97"/>
      <c r="AA50" s="92"/>
    </row>
    <row r="51" spans="15:27" x14ac:dyDescent="0.25">
      <c r="O51" s="233"/>
      <c r="P51" s="237"/>
      <c r="Q51" s="237"/>
      <c r="R51" s="98" t="s">
        <v>45</v>
      </c>
      <c r="S51" s="99">
        <v>-3.6519484548522725E-3</v>
      </c>
      <c r="T51" s="100">
        <v>1.6651034922630726E-3</v>
      </c>
      <c r="U51" s="100">
        <v>-3.9258000246309661E-2</v>
      </c>
      <c r="V51" s="100">
        <v>-2.1932261098611008</v>
      </c>
      <c r="W51" s="100">
        <v>2.8568178312390165E-2</v>
      </c>
      <c r="X51" s="101"/>
      <c r="Y51" s="101"/>
      <c r="Z51" s="102"/>
      <c r="AA51" s="92"/>
    </row>
    <row r="52" spans="15:27" x14ac:dyDescent="0.25">
      <c r="O52" s="233"/>
      <c r="P52" s="238" t="s">
        <v>71</v>
      </c>
      <c r="Q52" s="238" t="s">
        <v>68</v>
      </c>
      <c r="R52" s="103" t="s">
        <v>30</v>
      </c>
      <c r="S52" s="104">
        <v>1.8586116288000489</v>
      </c>
      <c r="T52" s="105">
        <v>0.26412990422182048</v>
      </c>
      <c r="U52" s="106"/>
      <c r="V52" s="105">
        <v>7.0367330585905847</v>
      </c>
      <c r="W52" s="105">
        <v>4.1245720749594508E-12</v>
      </c>
      <c r="X52" s="106"/>
      <c r="Y52" s="106"/>
      <c r="Z52" s="107"/>
      <c r="AA52" s="92"/>
    </row>
    <row r="53" spans="15:27" x14ac:dyDescent="0.25">
      <c r="O53" s="233"/>
      <c r="P53" s="236"/>
      <c r="Q53" s="236"/>
      <c r="R53" s="16" t="s">
        <v>31</v>
      </c>
      <c r="S53" s="95">
        <v>-7.8292595461660883E-2</v>
      </c>
      <c r="T53" s="17">
        <v>1.5923119950171469E-2</v>
      </c>
      <c r="U53" s="17">
        <v>-0.14722932218455059</v>
      </c>
      <c r="V53" s="17">
        <v>-4.9169129986248574</v>
      </c>
      <c r="W53" s="17">
        <v>1.060040246548804E-6</v>
      </c>
      <c r="X53" s="96"/>
      <c r="Y53" s="96"/>
      <c r="Z53" s="97"/>
      <c r="AA53" s="92"/>
    </row>
    <row r="54" spans="15:27" x14ac:dyDescent="0.25">
      <c r="O54" s="233"/>
      <c r="P54" s="236"/>
      <c r="Q54" s="236"/>
      <c r="R54" s="16" t="s">
        <v>32</v>
      </c>
      <c r="S54" s="95">
        <v>0.13627707309233894</v>
      </c>
      <c r="T54" s="17">
        <v>8.1588504913701301E-2</v>
      </c>
      <c r="U54" s="17">
        <v>4.0683511712546985E-2</v>
      </c>
      <c r="V54" s="17">
        <v>1.670297466983657</v>
      </c>
      <c r="W54" s="17">
        <v>9.5238002550051271E-2</v>
      </c>
      <c r="X54" s="96"/>
      <c r="Y54" s="96"/>
      <c r="Z54" s="97"/>
      <c r="AA54" s="92"/>
    </row>
    <row r="55" spans="15:27" x14ac:dyDescent="0.25">
      <c r="O55" s="233"/>
      <c r="P55" s="236"/>
      <c r="Q55" s="236"/>
      <c r="R55" s="16" t="s">
        <v>33</v>
      </c>
      <c r="S55" s="95">
        <v>-1.3587288780524225E-2</v>
      </c>
      <c r="T55" s="17">
        <v>8.2914179570777569E-2</v>
      </c>
      <c r="U55" s="17">
        <v>-3.3584974905465446E-3</v>
      </c>
      <c r="V55" s="17">
        <v>-0.16387171471588624</v>
      </c>
      <c r="W55" s="17">
        <v>0.8698720773882358</v>
      </c>
      <c r="X55" s="96"/>
      <c r="Y55" s="96"/>
      <c r="Z55" s="97"/>
      <c r="AA55" s="92"/>
    </row>
    <row r="56" spans="15:27" x14ac:dyDescent="0.25">
      <c r="O56" s="233"/>
      <c r="P56" s="236"/>
      <c r="Q56" s="236"/>
      <c r="R56" s="16" t="s">
        <v>34</v>
      </c>
      <c r="S56" s="95">
        <v>-0.42910432498459711</v>
      </c>
      <c r="T56" s="17">
        <v>0.15602153987827205</v>
      </c>
      <c r="U56" s="17">
        <v>-5.4191462276135617E-2</v>
      </c>
      <c r="V56" s="17">
        <v>-2.7502890006045586</v>
      </c>
      <c r="W56" s="17">
        <v>6.0840020607940762E-3</v>
      </c>
      <c r="X56" s="96"/>
      <c r="Y56" s="96"/>
      <c r="Z56" s="97"/>
      <c r="AA56" s="92"/>
    </row>
    <row r="57" spans="15:27" x14ac:dyDescent="0.25">
      <c r="O57" s="233"/>
      <c r="P57" s="236"/>
      <c r="Q57" s="236"/>
      <c r="R57" s="16" t="s">
        <v>35</v>
      </c>
      <c r="S57" s="95">
        <v>-1.2165273289387089</v>
      </c>
      <c r="T57" s="17">
        <v>0.18075060935328011</v>
      </c>
      <c r="U57" s="17">
        <v>-0.30348292417603595</v>
      </c>
      <c r="V57" s="17">
        <v>-6.7304189639603687</v>
      </c>
      <c r="W57" s="17">
        <v>3.155850244020565E-11</v>
      </c>
      <c r="X57" s="96"/>
      <c r="Y57" s="96"/>
      <c r="Z57" s="97"/>
      <c r="AA57" s="92"/>
    </row>
    <row r="58" spans="15:27" x14ac:dyDescent="0.25">
      <c r="O58" s="233"/>
      <c r="P58" s="236"/>
      <c r="Q58" s="236"/>
      <c r="R58" s="16" t="s">
        <v>36</v>
      </c>
      <c r="S58" s="95">
        <v>-2.8916052582539386E-4</v>
      </c>
      <c r="T58" s="17">
        <v>1.6007016095055963E-5</v>
      </c>
      <c r="U58" s="17">
        <v>-0.36726280923366694</v>
      </c>
      <c r="V58" s="17">
        <v>-18.064611424655588</v>
      </c>
      <c r="W58" s="17">
        <v>9.2236867066383055E-62</v>
      </c>
      <c r="X58" s="96"/>
      <c r="Y58" s="96"/>
      <c r="Z58" s="97"/>
      <c r="AA58" s="92"/>
    </row>
    <row r="59" spans="15:27" x14ac:dyDescent="0.25">
      <c r="O59" s="233"/>
      <c r="P59" s="236"/>
      <c r="Q59" s="236"/>
      <c r="R59" s="16" t="s">
        <v>37</v>
      </c>
      <c r="S59" s="95">
        <v>-5.3522971074176518E-3</v>
      </c>
      <c r="T59" s="17">
        <v>2.7381874615924544E-3</v>
      </c>
      <c r="U59" s="17">
        <v>-6.2493340741833922E-2</v>
      </c>
      <c r="V59" s="17">
        <v>-1.9546861500508455</v>
      </c>
      <c r="W59" s="17">
        <v>5.0955894100143971E-2</v>
      </c>
      <c r="X59" s="96"/>
      <c r="Y59" s="96"/>
      <c r="Z59" s="97"/>
      <c r="AA59" s="92"/>
    </row>
    <row r="60" spans="15:27" x14ac:dyDescent="0.25">
      <c r="O60" s="233"/>
      <c r="P60" s="236"/>
      <c r="Q60" s="236"/>
      <c r="R60" s="16" t="s">
        <v>38</v>
      </c>
      <c r="S60" s="95">
        <v>-1.1971630437519351E-2</v>
      </c>
      <c r="T60" s="17">
        <v>1.1916638082632594E-3</v>
      </c>
      <c r="U60" s="17">
        <v>-0.23708564188150844</v>
      </c>
      <c r="V60" s="17">
        <v>-10.046147541366473</v>
      </c>
      <c r="W60" s="17">
        <v>1.7367509581660794E-22</v>
      </c>
      <c r="X60" s="96"/>
      <c r="Y60" s="96"/>
      <c r="Z60" s="97"/>
      <c r="AA60" s="92"/>
    </row>
    <row r="61" spans="15:27" x14ac:dyDescent="0.25">
      <c r="O61" s="233"/>
      <c r="P61" s="236"/>
      <c r="Q61" s="236"/>
      <c r="R61" s="16" t="s">
        <v>39</v>
      </c>
      <c r="S61" s="95">
        <v>3.7085474976108236E-2</v>
      </c>
      <c r="T61" s="17">
        <v>8.1415694012240362E-3</v>
      </c>
      <c r="U61" s="17">
        <v>0.11921631383112445</v>
      </c>
      <c r="V61" s="17">
        <v>4.5550769327757195</v>
      </c>
      <c r="W61" s="17">
        <v>6.0226400822561716E-6</v>
      </c>
      <c r="X61" s="96"/>
      <c r="Y61" s="96"/>
      <c r="Z61" s="97"/>
      <c r="AA61" s="92"/>
    </row>
    <row r="62" spans="15:27" x14ac:dyDescent="0.25">
      <c r="O62" s="233"/>
      <c r="P62" s="236"/>
      <c r="Q62" s="236"/>
      <c r="R62" s="16" t="s">
        <v>40</v>
      </c>
      <c r="S62" s="95">
        <v>5.4317169648158248E-2</v>
      </c>
      <c r="T62" s="17">
        <v>2.1415487819529656E-2</v>
      </c>
      <c r="U62" s="17">
        <v>5.3566622559480734E-2</v>
      </c>
      <c r="V62" s="17">
        <v>2.5363498653822028</v>
      </c>
      <c r="W62" s="17">
        <v>1.1383935169664768E-2</v>
      </c>
      <c r="X62" s="96"/>
      <c r="Y62" s="96"/>
      <c r="Z62" s="97"/>
      <c r="AA62" s="92"/>
    </row>
    <row r="63" spans="15:27" x14ac:dyDescent="0.25">
      <c r="O63" s="233"/>
      <c r="P63" s="236"/>
      <c r="Q63" s="236"/>
      <c r="R63" s="16" t="s">
        <v>41</v>
      </c>
      <c r="S63" s="95">
        <v>6.3730700439029772E-2</v>
      </c>
      <c r="T63" s="17">
        <v>7.8359413814247478E-2</v>
      </c>
      <c r="U63" s="17">
        <v>2.4729745736720155E-2</v>
      </c>
      <c r="V63" s="17">
        <v>0.81331262367664781</v>
      </c>
      <c r="W63" s="17">
        <v>0.41627236316024885</v>
      </c>
      <c r="X63" s="96"/>
      <c r="Y63" s="96"/>
      <c r="Z63" s="97"/>
      <c r="AA63" s="92"/>
    </row>
    <row r="64" spans="15:27" x14ac:dyDescent="0.25">
      <c r="O64" s="233"/>
      <c r="P64" s="236"/>
      <c r="Q64" s="236"/>
      <c r="R64" s="16" t="s">
        <v>42</v>
      </c>
      <c r="S64" s="95">
        <v>0.81561245078005418</v>
      </c>
      <c r="T64" s="17">
        <v>0.20220188227689959</v>
      </c>
      <c r="U64" s="17">
        <v>0.20816429851023985</v>
      </c>
      <c r="V64" s="17">
        <v>4.0336540965683838</v>
      </c>
      <c r="W64" s="17">
        <v>5.9987044955714553E-5</v>
      </c>
      <c r="X64" s="96"/>
      <c r="Y64" s="96"/>
      <c r="Z64" s="97"/>
      <c r="AA64" s="92"/>
    </row>
    <row r="65" spans="15:27" x14ac:dyDescent="0.25">
      <c r="O65" s="233"/>
      <c r="P65" s="236"/>
      <c r="Q65" s="236"/>
      <c r="R65" s="16" t="s">
        <v>43</v>
      </c>
      <c r="S65" s="95">
        <v>-4.5908304785346283E-3</v>
      </c>
      <c r="T65" s="17">
        <v>1.0960343618911428E-3</v>
      </c>
      <c r="U65" s="17">
        <v>-0.10743961968277885</v>
      </c>
      <c r="V65" s="17">
        <v>-4.1885826194476428</v>
      </c>
      <c r="W65" s="17">
        <v>3.1078251164454906E-5</v>
      </c>
      <c r="X65" s="96"/>
      <c r="Y65" s="96"/>
      <c r="Z65" s="97"/>
      <c r="AA65" s="92"/>
    </row>
    <row r="66" spans="15:27" x14ac:dyDescent="0.25">
      <c r="O66" s="233"/>
      <c r="P66" s="236"/>
      <c r="Q66" s="236"/>
      <c r="R66" s="16" t="s">
        <v>44</v>
      </c>
      <c r="S66" s="95">
        <v>0.43284265725842969</v>
      </c>
      <c r="T66" s="17">
        <v>3.6130644673354979E-2</v>
      </c>
      <c r="U66" s="17">
        <v>0.45376386954139958</v>
      </c>
      <c r="V66" s="17">
        <v>11.979931749671636</v>
      </c>
      <c r="W66" s="17">
        <v>1.2947754880175341E-30</v>
      </c>
      <c r="X66" s="96"/>
      <c r="Y66" s="96"/>
      <c r="Z66" s="97"/>
      <c r="AA66" s="92"/>
    </row>
    <row r="67" spans="15:27" x14ac:dyDescent="0.25">
      <c r="O67" s="233"/>
      <c r="P67" s="237"/>
      <c r="Q67" s="237"/>
      <c r="R67" s="98" t="s">
        <v>45</v>
      </c>
      <c r="S67" s="99">
        <v>-4.1460978367892859E-3</v>
      </c>
      <c r="T67" s="100">
        <v>1.7493193887725752E-3</v>
      </c>
      <c r="U67" s="100">
        <v>-4.282034492370182E-2</v>
      </c>
      <c r="V67" s="100">
        <v>-2.3701205528273661</v>
      </c>
      <c r="W67" s="100">
        <v>1.801026205737017E-2</v>
      </c>
      <c r="X67" s="101"/>
      <c r="Y67" s="101"/>
      <c r="Z67" s="102"/>
      <c r="AA67" s="92"/>
    </row>
    <row r="68" spans="15:27" x14ac:dyDescent="0.25">
      <c r="O68" s="233"/>
      <c r="P68" s="238" t="s">
        <v>72</v>
      </c>
      <c r="Q68" s="238" t="s">
        <v>68</v>
      </c>
      <c r="R68" s="103" t="s">
        <v>30</v>
      </c>
      <c r="S68" s="104">
        <v>1.8438375734303534</v>
      </c>
      <c r="T68" s="105">
        <v>0.27452635178354196</v>
      </c>
      <c r="U68" s="106"/>
      <c r="V68" s="105">
        <v>6.7164319980625358</v>
      </c>
      <c r="W68" s="105">
        <v>3.4567373914975171E-11</v>
      </c>
      <c r="X68" s="106"/>
      <c r="Y68" s="106"/>
      <c r="Z68" s="107"/>
      <c r="AA68" s="92"/>
    </row>
    <row r="69" spans="15:27" x14ac:dyDescent="0.25">
      <c r="O69" s="233"/>
      <c r="P69" s="236"/>
      <c r="Q69" s="236"/>
      <c r="R69" s="16" t="s">
        <v>31</v>
      </c>
      <c r="S69" s="95">
        <v>-7.4026918631337812E-2</v>
      </c>
      <c r="T69" s="17">
        <v>1.6401038785298753E-2</v>
      </c>
      <c r="U69" s="17">
        <v>-0.13928053635190105</v>
      </c>
      <c r="V69" s="17">
        <v>-4.513550611055968</v>
      </c>
      <c r="W69" s="17">
        <v>7.2970591181939927E-6</v>
      </c>
      <c r="X69" s="96"/>
      <c r="Y69" s="96"/>
      <c r="Z69" s="97"/>
      <c r="AA69" s="92"/>
    </row>
    <row r="70" spans="15:27" x14ac:dyDescent="0.25">
      <c r="O70" s="233"/>
      <c r="P70" s="236"/>
      <c r="Q70" s="236"/>
      <c r="R70" s="16" t="s">
        <v>32</v>
      </c>
      <c r="S70" s="95">
        <v>0.12288211823281894</v>
      </c>
      <c r="T70" s="17">
        <v>8.446589719487628E-2</v>
      </c>
      <c r="U70" s="17">
        <v>3.6522377125146603E-2</v>
      </c>
      <c r="V70" s="17">
        <v>1.4548133899449422</v>
      </c>
      <c r="W70" s="17">
        <v>0.14609945438457117</v>
      </c>
      <c r="X70" s="96"/>
      <c r="Y70" s="96"/>
      <c r="Z70" s="97"/>
      <c r="AA70" s="92"/>
    </row>
    <row r="71" spans="15:27" x14ac:dyDescent="0.25">
      <c r="O71" s="233"/>
      <c r="P71" s="236"/>
      <c r="Q71" s="236"/>
      <c r="R71" s="16" t="s">
        <v>33</v>
      </c>
      <c r="S71" s="95">
        <v>1.071607542547923E-2</v>
      </c>
      <c r="T71" s="17">
        <v>8.5400410864230433E-2</v>
      </c>
      <c r="U71" s="17">
        <v>2.6370763002015324E-3</v>
      </c>
      <c r="V71" s="17">
        <v>0.12548037318597502</v>
      </c>
      <c r="W71" s="17">
        <v>0.90017368506500473</v>
      </c>
      <c r="X71" s="96"/>
      <c r="Y71" s="96"/>
      <c r="Z71" s="97"/>
      <c r="AA71" s="92"/>
    </row>
    <row r="72" spans="15:27" x14ac:dyDescent="0.25">
      <c r="O72" s="233"/>
      <c r="P72" s="236"/>
      <c r="Q72" s="236"/>
      <c r="R72" s="16" t="s">
        <v>34</v>
      </c>
      <c r="S72" s="95">
        <v>-0.43959519242416667</v>
      </c>
      <c r="T72" s="17">
        <v>0.16189651868290475</v>
      </c>
      <c r="U72" s="17">
        <v>-5.524361412174409E-2</v>
      </c>
      <c r="V72" s="17">
        <v>-2.7152850228062695</v>
      </c>
      <c r="W72" s="17">
        <v>6.7596161939275758E-3</v>
      </c>
      <c r="X72" s="96"/>
      <c r="Y72" s="96"/>
      <c r="Z72" s="97"/>
      <c r="AA72" s="92"/>
    </row>
    <row r="73" spans="15:27" x14ac:dyDescent="0.25">
      <c r="O73" s="233"/>
      <c r="P73" s="236"/>
      <c r="Q73" s="236"/>
      <c r="R73" s="16" t="s">
        <v>35</v>
      </c>
      <c r="S73" s="95">
        <v>-1.2407006300677597</v>
      </c>
      <c r="T73" s="17">
        <v>0.18626053018744476</v>
      </c>
      <c r="U73" s="17">
        <v>-0.30814427599268229</v>
      </c>
      <c r="V73" s="17">
        <v>-6.6611032880619998</v>
      </c>
      <c r="W73" s="17">
        <v>4.9479373157781723E-11</v>
      </c>
      <c r="X73" s="96"/>
      <c r="Y73" s="96"/>
      <c r="Z73" s="97"/>
      <c r="AA73" s="92"/>
    </row>
    <row r="74" spans="15:27" x14ac:dyDescent="0.25">
      <c r="O74" s="233"/>
      <c r="P74" s="236"/>
      <c r="Q74" s="236"/>
      <c r="R74" s="16" t="s">
        <v>36</v>
      </c>
      <c r="S74" s="95">
        <v>-2.8950647611685257E-4</v>
      </c>
      <c r="T74" s="17">
        <v>1.6528155902727951E-5</v>
      </c>
      <c r="U74" s="17">
        <v>-0.36687287146272979</v>
      </c>
      <c r="V74" s="17">
        <v>-17.515957486162741</v>
      </c>
      <c r="W74" s="17">
        <v>1.1020223626132556E-58</v>
      </c>
      <c r="X74" s="96"/>
      <c r="Y74" s="96"/>
      <c r="Z74" s="97"/>
      <c r="AA74" s="92"/>
    </row>
    <row r="75" spans="15:27" x14ac:dyDescent="0.25">
      <c r="O75" s="233"/>
      <c r="P75" s="236"/>
      <c r="Q75" s="236"/>
      <c r="R75" s="16" t="s">
        <v>37</v>
      </c>
      <c r="S75" s="95">
        <v>-5.6655368367153599E-3</v>
      </c>
      <c r="T75" s="17">
        <v>2.8274832787361804E-3</v>
      </c>
      <c r="U75" s="17">
        <v>-6.5858116757382415E-2</v>
      </c>
      <c r="V75" s="17">
        <v>-2.0037384055716587</v>
      </c>
      <c r="W75" s="17">
        <v>4.5423063416292951E-2</v>
      </c>
      <c r="X75" s="96"/>
      <c r="Y75" s="96"/>
      <c r="Z75" s="97"/>
      <c r="AA75" s="92"/>
    </row>
    <row r="76" spans="15:27" x14ac:dyDescent="0.25">
      <c r="O76" s="233"/>
      <c r="P76" s="236"/>
      <c r="Q76" s="236"/>
      <c r="R76" s="16" t="s">
        <v>38</v>
      </c>
      <c r="S76" s="95">
        <v>-1.21829331718783E-2</v>
      </c>
      <c r="T76" s="17">
        <v>1.2313279970006617E-3</v>
      </c>
      <c r="U76" s="17">
        <v>-0.24039599480485027</v>
      </c>
      <c r="V76" s="17">
        <v>-9.8941412861188702</v>
      </c>
      <c r="W76" s="17">
        <v>6.8113406672775186E-22</v>
      </c>
      <c r="X76" s="96"/>
      <c r="Y76" s="96"/>
      <c r="Z76" s="97"/>
      <c r="AA76" s="92"/>
    </row>
    <row r="77" spans="15:27" x14ac:dyDescent="0.25">
      <c r="O77" s="233"/>
      <c r="P77" s="236"/>
      <c r="Q77" s="236"/>
      <c r="R77" s="16" t="s">
        <v>39</v>
      </c>
      <c r="S77" s="95">
        <v>3.3509911021665069E-2</v>
      </c>
      <c r="T77" s="17">
        <v>8.4407321434016649E-3</v>
      </c>
      <c r="U77" s="17">
        <v>0.10737742861112279</v>
      </c>
      <c r="V77" s="17">
        <v>3.9700242173732074</v>
      </c>
      <c r="W77" s="17">
        <v>7.8099997772374365E-5</v>
      </c>
      <c r="X77" s="96"/>
      <c r="Y77" s="96"/>
      <c r="Z77" s="97"/>
      <c r="AA77" s="92"/>
    </row>
    <row r="78" spans="15:27" x14ac:dyDescent="0.25">
      <c r="O78" s="233"/>
      <c r="P78" s="236"/>
      <c r="Q78" s="236"/>
      <c r="R78" s="16" t="s">
        <v>40</v>
      </c>
      <c r="S78" s="95">
        <v>6.0270710413097561E-2</v>
      </c>
      <c r="T78" s="17">
        <v>2.212459665381248E-2</v>
      </c>
      <c r="U78" s="17">
        <v>5.9174984790509075E-2</v>
      </c>
      <c r="V78" s="17">
        <v>2.7241495678390955</v>
      </c>
      <c r="W78" s="17">
        <v>6.582417371432496E-3</v>
      </c>
      <c r="X78" s="96"/>
      <c r="Y78" s="96"/>
      <c r="Z78" s="97"/>
      <c r="AA78" s="92"/>
    </row>
    <row r="79" spans="15:27" x14ac:dyDescent="0.25">
      <c r="O79" s="233"/>
      <c r="P79" s="236"/>
      <c r="Q79" s="236"/>
      <c r="R79" s="16" t="s">
        <v>41</v>
      </c>
      <c r="S79" s="95">
        <v>5.6044152777644768E-2</v>
      </c>
      <c r="T79" s="17">
        <v>8.0964298491374237E-2</v>
      </c>
      <c r="U79" s="17">
        <v>2.1650901261690711E-2</v>
      </c>
      <c r="V79" s="17">
        <v>0.69220821796678189</v>
      </c>
      <c r="W79" s="17">
        <v>0.48900041263802474</v>
      </c>
      <c r="X79" s="96"/>
      <c r="Y79" s="96"/>
      <c r="Z79" s="97"/>
      <c r="AA79" s="92"/>
    </row>
    <row r="80" spans="15:27" x14ac:dyDescent="0.25">
      <c r="O80" s="233"/>
      <c r="P80" s="236"/>
      <c r="Q80" s="236"/>
      <c r="R80" s="16" t="s">
        <v>42</v>
      </c>
      <c r="S80" s="95">
        <v>0.83258568406585232</v>
      </c>
      <c r="T80" s="17">
        <v>0.20853256805933243</v>
      </c>
      <c r="U80" s="17">
        <v>0.21155634305089677</v>
      </c>
      <c r="V80" s="17">
        <v>3.9925930602310622</v>
      </c>
      <c r="W80" s="17">
        <v>7.1151854799254421E-5</v>
      </c>
      <c r="X80" s="96"/>
      <c r="Y80" s="96"/>
      <c r="Z80" s="97"/>
      <c r="AA80" s="92"/>
    </row>
    <row r="81" spans="15:27" x14ac:dyDescent="0.25">
      <c r="O81" s="233"/>
      <c r="P81" s="236"/>
      <c r="Q81" s="236"/>
      <c r="R81" s="16" t="s">
        <v>43</v>
      </c>
      <c r="S81" s="95">
        <v>-4.3025159313657101E-3</v>
      </c>
      <c r="T81" s="17">
        <v>1.134518192075935E-3</v>
      </c>
      <c r="U81" s="17">
        <v>-0.1002467738186406</v>
      </c>
      <c r="V81" s="17">
        <v>-3.792372798793989</v>
      </c>
      <c r="W81" s="17">
        <v>1.6004589964144881E-4</v>
      </c>
      <c r="X81" s="96"/>
      <c r="Y81" s="96"/>
      <c r="Z81" s="97"/>
      <c r="AA81" s="92"/>
    </row>
    <row r="82" spans="15:27" x14ac:dyDescent="0.25">
      <c r="O82" s="233"/>
      <c r="P82" s="236"/>
      <c r="Q82" s="236"/>
      <c r="R82" s="16" t="s">
        <v>44</v>
      </c>
      <c r="S82" s="95">
        <v>0.44549966711399258</v>
      </c>
      <c r="T82" s="17">
        <v>3.7172208309892943E-2</v>
      </c>
      <c r="U82" s="17">
        <v>0.46391110394816198</v>
      </c>
      <c r="V82" s="17">
        <v>11.984751172166119</v>
      </c>
      <c r="W82" s="17">
        <v>1.2321701377325741E-30</v>
      </c>
      <c r="X82" s="96"/>
      <c r="Y82" s="96"/>
      <c r="Z82" s="97"/>
      <c r="AA82" s="92"/>
    </row>
    <row r="83" spans="15:27" x14ac:dyDescent="0.25">
      <c r="O83" s="233"/>
      <c r="P83" s="237"/>
      <c r="Q83" s="237"/>
      <c r="R83" s="98" t="s">
        <v>45</v>
      </c>
      <c r="S83" s="99">
        <v>-2.0872482273368996E-3</v>
      </c>
      <c r="T83" s="100">
        <v>1.7762541351589026E-3</v>
      </c>
      <c r="U83" s="100">
        <v>-2.1870596297860565E-2</v>
      </c>
      <c r="V83" s="100">
        <v>-1.1750842326118924</v>
      </c>
      <c r="W83" s="100">
        <v>0.24029841336186475</v>
      </c>
      <c r="X83" s="101"/>
      <c r="Y83" s="101"/>
      <c r="Z83" s="102"/>
      <c r="AA83" s="92"/>
    </row>
    <row r="84" spans="15:27" ht="15.75" thickBot="1" x14ac:dyDescent="0.3">
      <c r="O84" s="233"/>
      <c r="P84" s="239" t="s">
        <v>73</v>
      </c>
      <c r="Q84" s="239" t="s">
        <v>68</v>
      </c>
      <c r="R84" s="103" t="s">
        <v>30</v>
      </c>
      <c r="S84" s="104">
        <v>1.8223394145933349</v>
      </c>
      <c r="T84" s="105">
        <v>0.29060955208622125</v>
      </c>
      <c r="U84" s="106"/>
      <c r="V84" s="105">
        <v>6.2707485060665284</v>
      </c>
      <c r="W84" s="105">
        <v>2.3502519930218568E-9</v>
      </c>
      <c r="X84" s="105">
        <v>0.15365830731826385</v>
      </c>
      <c r="Y84" s="105">
        <v>0.1693560593288744</v>
      </c>
      <c r="Z84" s="108">
        <v>0.9701846148589115</v>
      </c>
      <c r="AA84" s="92"/>
    </row>
    <row r="85" spans="15:27" x14ac:dyDescent="0.25">
      <c r="O85" s="233"/>
      <c r="P85" s="236"/>
      <c r="Q85" s="236"/>
      <c r="R85" s="16" t="s">
        <v>31</v>
      </c>
      <c r="S85" s="95">
        <v>-7.9521949975079304E-2</v>
      </c>
      <c r="T85" s="17">
        <v>1.7024074707498223E-2</v>
      </c>
      <c r="U85" s="96"/>
      <c r="V85" s="17">
        <v>-4.6711466755989974</v>
      </c>
      <c r="W85" s="17">
        <v>4.059634433284387E-6</v>
      </c>
      <c r="X85" s="17">
        <v>0.1028102175190142</v>
      </c>
      <c r="Y85" s="17">
        <v>0.10922656691176426</v>
      </c>
      <c r="Z85" s="18">
        <v>0.97985223570219315</v>
      </c>
      <c r="AA85" s="92"/>
    </row>
    <row r="86" spans="15:27" x14ac:dyDescent="0.25">
      <c r="O86" s="233"/>
      <c r="P86" s="236"/>
      <c r="Q86" s="236"/>
      <c r="R86" s="16" t="s">
        <v>32</v>
      </c>
      <c r="S86" s="95">
        <v>0.13682145988373676</v>
      </c>
      <c r="T86" s="17">
        <v>8.4457524978749351E-2</v>
      </c>
      <c r="U86" s="96"/>
      <c r="V86" s="17">
        <v>1.6200031899841119</v>
      </c>
      <c r="W86" s="17">
        <v>0.10533486375423884</v>
      </c>
      <c r="X86" s="17">
        <v>3.6826249027093208E-2</v>
      </c>
      <c r="Y86" s="17">
        <v>3.7554837990062893E-2</v>
      </c>
      <c r="Z86" s="18">
        <v>0.99268860047848451</v>
      </c>
      <c r="AA86" s="92"/>
    </row>
    <row r="87" spans="15:27" x14ac:dyDescent="0.25">
      <c r="O87" s="233"/>
      <c r="P87" s="236"/>
      <c r="Q87" s="236"/>
      <c r="R87" s="16" t="s">
        <v>33</v>
      </c>
      <c r="S87" s="95">
        <v>1.1407652744242569E-2</v>
      </c>
      <c r="T87" s="17">
        <v>8.6653173961415059E-2</v>
      </c>
      <c r="U87" s="96"/>
      <c r="V87" s="17">
        <v>0.13164725794489848</v>
      </c>
      <c r="W87" s="17">
        <v>0.8952852252002943</v>
      </c>
      <c r="X87" s="17">
        <v>5.9098556367687058E-2</v>
      </c>
      <c r="Y87" s="17">
        <v>6.1055394373288767E-2</v>
      </c>
      <c r="Z87" s="18">
        <v>0.98831836231114689</v>
      </c>
      <c r="AA87" s="92"/>
    </row>
    <row r="88" spans="15:27" x14ac:dyDescent="0.25">
      <c r="O88" s="233"/>
      <c r="P88" s="236"/>
      <c r="Q88" s="236"/>
      <c r="R88" s="16" t="s">
        <v>34</v>
      </c>
      <c r="S88" s="95">
        <v>-0.41978283729787602</v>
      </c>
      <c r="T88" s="17">
        <v>0.16048152286873582</v>
      </c>
      <c r="U88" s="96"/>
      <c r="V88" s="17">
        <v>-2.6157705248175702</v>
      </c>
      <c r="W88" s="17">
        <v>8.914383328670894E-3</v>
      </c>
      <c r="X88" s="17">
        <v>1.8915992589092927E-2</v>
      </c>
      <c r="Y88" s="17">
        <v>1.910170400912203E-2</v>
      </c>
      <c r="Z88" s="18">
        <v>0.99623106012991181</v>
      </c>
      <c r="AA88" s="92"/>
    </row>
    <row r="89" spans="15:27" x14ac:dyDescent="0.25">
      <c r="O89" s="233"/>
      <c r="P89" s="236"/>
      <c r="Q89" s="236"/>
      <c r="R89" s="16" t="s">
        <v>35</v>
      </c>
      <c r="S89" s="95">
        <v>-1.2305400277793042</v>
      </c>
      <c r="T89" s="17">
        <v>0.18914129345360056</v>
      </c>
      <c r="U89" s="96"/>
      <c r="V89" s="17">
        <v>-6.5059300658804879</v>
      </c>
      <c r="W89" s="17">
        <v>1.190010312512868E-10</v>
      </c>
      <c r="X89" s="17">
        <v>6.3314767284847709E-2</v>
      </c>
      <c r="Y89" s="17">
        <v>6.5578471201976171E-2</v>
      </c>
      <c r="Z89" s="18">
        <v>0.98749539181448132</v>
      </c>
      <c r="AA89" s="92"/>
    </row>
    <row r="90" spans="15:27" x14ac:dyDescent="0.25">
      <c r="O90" s="233"/>
      <c r="P90" s="236"/>
      <c r="Q90" s="236"/>
      <c r="R90" s="16" t="s">
        <v>36</v>
      </c>
      <c r="S90" s="95">
        <v>-2.8609084521873568E-4</v>
      </c>
      <c r="T90" s="17">
        <v>1.7279354964460804E-5</v>
      </c>
      <c r="U90" s="96"/>
      <c r="V90" s="17">
        <v>-16.55680121203315</v>
      </c>
      <c r="W90" s="17">
        <v>0</v>
      </c>
      <c r="X90" s="17">
        <v>0.11865432614081033</v>
      </c>
      <c r="Y90" s="17">
        <v>0.12744808706791055</v>
      </c>
      <c r="Z90" s="18">
        <v>0.97681923439626583</v>
      </c>
      <c r="AA90" s="92"/>
    </row>
    <row r="91" spans="15:27" x14ac:dyDescent="0.25">
      <c r="O91" s="233"/>
      <c r="P91" s="236"/>
      <c r="Q91" s="236"/>
      <c r="R91" s="16" t="s">
        <v>37</v>
      </c>
      <c r="S91" s="95">
        <v>-4.9866183477824868E-3</v>
      </c>
      <c r="T91" s="17">
        <v>2.8778175826785855E-3</v>
      </c>
      <c r="U91" s="96"/>
      <c r="V91" s="17">
        <v>-1.7327777750044508</v>
      </c>
      <c r="W91" s="17">
        <v>8.3506689796198019E-2</v>
      </c>
      <c r="X91" s="17">
        <v>7.1662678591231793E-2</v>
      </c>
      <c r="Y91" s="17">
        <v>7.4607836396314894E-2</v>
      </c>
      <c r="Z91" s="18">
        <v>0.98586998325150088</v>
      </c>
      <c r="AA91" s="92"/>
    </row>
    <row r="92" spans="15:27" x14ac:dyDescent="0.25">
      <c r="O92" s="233"/>
      <c r="P92" s="236"/>
      <c r="Q92" s="236"/>
      <c r="R92" s="16" t="s">
        <v>38</v>
      </c>
      <c r="S92" s="95">
        <v>-1.1956337478662687E-2</v>
      </c>
      <c r="T92" s="17">
        <v>1.2325015371741016E-3</v>
      </c>
      <c r="U92" s="96"/>
      <c r="V92" s="17">
        <v>-9.7008702367027961</v>
      </c>
      <c r="W92" s="17">
        <v>0</v>
      </c>
      <c r="X92" s="17">
        <v>3.8150689246328549E-2</v>
      </c>
      <c r="Y92" s="17">
        <v>3.8934603165346783E-2</v>
      </c>
      <c r="Z92" s="18">
        <v>0.99242764029909636</v>
      </c>
      <c r="AA92" s="92"/>
    </row>
    <row r="93" spans="15:27" x14ac:dyDescent="0.25">
      <c r="O93" s="233"/>
      <c r="P93" s="236"/>
      <c r="Q93" s="236"/>
      <c r="R93" s="16" t="s">
        <v>39</v>
      </c>
      <c r="S93" s="95">
        <v>3.6208314988351004E-2</v>
      </c>
      <c r="T93" s="17">
        <v>8.6700699623989772E-3</v>
      </c>
      <c r="U93" s="96"/>
      <c r="V93" s="17">
        <v>4.1762425384549369</v>
      </c>
      <c r="W93" s="17">
        <v>3.5464058346645899E-5</v>
      </c>
      <c r="X93" s="17">
        <v>9.7173910106008898E-2</v>
      </c>
      <c r="Y93" s="17">
        <v>0.10284781870565908</v>
      </c>
      <c r="Z93" s="18">
        <v>0.98093572795047368</v>
      </c>
      <c r="AA93" s="92"/>
    </row>
    <row r="94" spans="15:27" x14ac:dyDescent="0.25">
      <c r="O94" s="233"/>
      <c r="P94" s="236"/>
      <c r="Q94" s="236"/>
      <c r="R94" s="16" t="s">
        <v>40</v>
      </c>
      <c r="S94" s="95">
        <v>5.7025848306865239E-2</v>
      </c>
      <c r="T94" s="17">
        <v>2.3239616147761214E-2</v>
      </c>
      <c r="U94" s="96"/>
      <c r="V94" s="17">
        <v>2.4538205770820709</v>
      </c>
      <c r="W94" s="17">
        <v>1.4807894126610543E-2</v>
      </c>
      <c r="X94" s="17">
        <v>0.13239362234069202</v>
      </c>
      <c r="Y94" s="17">
        <v>0.14361433038803978</v>
      </c>
      <c r="Z94" s="18">
        <v>0.9742043124353521</v>
      </c>
      <c r="AA94" s="92"/>
    </row>
    <row r="95" spans="15:27" x14ac:dyDescent="0.25">
      <c r="O95" s="233"/>
      <c r="P95" s="236"/>
      <c r="Q95" s="236"/>
      <c r="R95" s="16" t="s">
        <v>41</v>
      </c>
      <c r="S95" s="95">
        <v>5.158959600122387E-2</v>
      </c>
      <c r="T95" s="17">
        <v>8.1230641773069406E-2</v>
      </c>
      <c r="U95" s="96"/>
      <c r="V95" s="17">
        <v>0.63510018972086335</v>
      </c>
      <c r="W95" s="17">
        <v>0.52542493673600998</v>
      </c>
      <c r="X95" s="17">
        <v>4.2083219434753315E-2</v>
      </c>
      <c r="Y95" s="17">
        <v>4.3044226242700066E-2</v>
      </c>
      <c r="Z95" s="18">
        <v>0.99165360474961162</v>
      </c>
      <c r="AA95" s="92"/>
    </row>
    <row r="96" spans="15:27" x14ac:dyDescent="0.25">
      <c r="O96" s="233"/>
      <c r="P96" s="236"/>
      <c r="Q96" s="236"/>
      <c r="R96" s="16" t="s">
        <v>42</v>
      </c>
      <c r="S96" s="95">
        <v>0.8265572956757351</v>
      </c>
      <c r="T96" s="17">
        <v>0.21593390598334508</v>
      </c>
      <c r="U96" s="96"/>
      <c r="V96" s="17">
        <v>3.827825426079623</v>
      </c>
      <c r="W96" s="17">
        <v>1.4919194669893443E-4</v>
      </c>
      <c r="X96" s="17">
        <v>0.10246122051223386</v>
      </c>
      <c r="Y96" s="17">
        <v>0.10883006201842556</v>
      </c>
      <c r="Z96" s="18">
        <v>0.97991925541730074</v>
      </c>
      <c r="AA96" s="92"/>
    </row>
    <row r="97" spans="15:27" x14ac:dyDescent="0.25">
      <c r="O97" s="233"/>
      <c r="P97" s="236"/>
      <c r="Q97" s="236"/>
      <c r="R97" s="16" t="s">
        <v>43</v>
      </c>
      <c r="S97" s="95">
        <v>-4.3455065010150288E-3</v>
      </c>
      <c r="T97" s="17">
        <v>1.1604003640390734E-3</v>
      </c>
      <c r="U97" s="96"/>
      <c r="V97" s="17">
        <v>-3.7448337967504339</v>
      </c>
      <c r="W97" s="17">
        <v>1.9503935870668343E-4</v>
      </c>
      <c r="X97" s="17">
        <v>7.738664214503542E-2</v>
      </c>
      <c r="Y97" s="17">
        <v>8.0857459808351212E-2</v>
      </c>
      <c r="Z97" s="18">
        <v>0.98475856821643548</v>
      </c>
      <c r="AA97" s="92"/>
    </row>
    <row r="98" spans="15:27" x14ac:dyDescent="0.25">
      <c r="O98" s="233"/>
      <c r="P98" s="236"/>
      <c r="Q98" s="236"/>
      <c r="R98" s="16" t="s">
        <v>44</v>
      </c>
      <c r="S98" s="95">
        <v>0.43094833648940184</v>
      </c>
      <c r="T98" s="17">
        <v>3.7825923377331434E-2</v>
      </c>
      <c r="U98" s="96"/>
      <c r="V98" s="17">
        <v>11.39293632545302</v>
      </c>
      <c r="W98" s="17">
        <v>0</v>
      </c>
      <c r="X98" s="17">
        <v>7.7103364041351319E-2</v>
      </c>
      <c r="Y98" s="17">
        <v>8.0547024952781654E-2</v>
      </c>
      <c r="Z98" s="18">
        <v>0.98481351303827369</v>
      </c>
      <c r="AA98" s="92"/>
    </row>
    <row r="99" spans="15:27" ht="15.75" thickBot="1" x14ac:dyDescent="0.3">
      <c r="O99" s="234"/>
      <c r="P99" s="240"/>
      <c r="Q99" s="240"/>
      <c r="R99" s="19" t="s">
        <v>45</v>
      </c>
      <c r="S99" s="109">
        <v>-3.7290207577588192E-3</v>
      </c>
      <c r="T99" s="20">
        <v>2.3079487014138083E-3</v>
      </c>
      <c r="U99" s="110"/>
      <c r="V99" s="20">
        <v>-1.6157294811078284</v>
      </c>
      <c r="W99" s="20">
        <v>0.12012037776820383</v>
      </c>
      <c r="X99" s="20">
        <v>0.46752092081505708</v>
      </c>
      <c r="Y99" s="20">
        <v>0.73042359908714571</v>
      </c>
      <c r="Z99" s="21">
        <v>0.91449124245045188</v>
      </c>
      <c r="AA99" s="92"/>
    </row>
    <row r="100" spans="15:27" x14ac:dyDescent="0.25">
      <c r="O100" s="92"/>
      <c r="P100" s="92"/>
      <c r="Q100" s="92"/>
      <c r="R100" s="92"/>
      <c r="S100" s="92"/>
      <c r="T100" s="92"/>
      <c r="U100" s="92"/>
      <c r="V100" s="92"/>
      <c r="W100" s="92"/>
      <c r="X100" s="92"/>
      <c r="Y100" s="92"/>
      <c r="Z100" s="92"/>
      <c r="AA100" s="92"/>
    </row>
    <row r="101" spans="15:27" x14ac:dyDescent="0.25">
      <c r="O101" s="92"/>
      <c r="P101" s="92"/>
      <c r="Q101" s="92"/>
      <c r="R101" s="92"/>
      <c r="S101" s="92"/>
      <c r="T101" s="92"/>
      <c r="U101" s="92"/>
      <c r="V101" s="92"/>
      <c r="W101" s="92"/>
      <c r="X101" s="92"/>
      <c r="Y101" s="92"/>
      <c r="Z101" s="92"/>
      <c r="AA101" s="92"/>
    </row>
  </sheetData>
  <mergeCells count="56">
    <mergeCell ref="B22:C22"/>
    <mergeCell ref="B5:C5"/>
    <mergeCell ref="D5:E5"/>
    <mergeCell ref="F5:G5"/>
    <mergeCell ref="H5:I5"/>
    <mergeCell ref="B7:B8"/>
    <mergeCell ref="C7:C8"/>
    <mergeCell ref="D7:D8"/>
    <mergeCell ref="E7:E8"/>
    <mergeCell ref="F7:F8"/>
    <mergeCell ref="G7:G8"/>
    <mergeCell ref="B4:C4"/>
    <mergeCell ref="D4:E4"/>
    <mergeCell ref="F4:G4"/>
    <mergeCell ref="H4:I4"/>
    <mergeCell ref="H7:H8"/>
    <mergeCell ref="I7:I8"/>
    <mergeCell ref="B1:C1"/>
    <mergeCell ref="D1:E1"/>
    <mergeCell ref="F1:G1"/>
    <mergeCell ref="H1:I1"/>
    <mergeCell ref="A2:A3"/>
    <mergeCell ref="B2:C2"/>
    <mergeCell ref="B3:C3"/>
    <mergeCell ref="D2:E2"/>
    <mergeCell ref="D3:E3"/>
    <mergeCell ref="F2:G2"/>
    <mergeCell ref="F3:G3"/>
    <mergeCell ref="H2:I2"/>
    <mergeCell ref="H3:I3"/>
    <mergeCell ref="Q84:Q99"/>
    <mergeCell ref="O1:Z1"/>
    <mergeCell ref="O2:P3"/>
    <mergeCell ref="Q2:R3"/>
    <mergeCell ref="S2:T2"/>
    <mergeCell ref="V2:V3"/>
    <mergeCell ref="W2:W3"/>
    <mergeCell ref="X2:X3"/>
    <mergeCell ref="Y2:Y3"/>
    <mergeCell ref="Z2:Z3"/>
    <mergeCell ref="AB1:AI1"/>
    <mergeCell ref="AB2:AC2"/>
    <mergeCell ref="AD2:AE2"/>
    <mergeCell ref="AB3:AB7"/>
    <mergeCell ref="O4:O99"/>
    <mergeCell ref="P4:P19"/>
    <mergeCell ref="Q4:Q19"/>
    <mergeCell ref="P20:P35"/>
    <mergeCell ref="Q20:Q35"/>
    <mergeCell ref="P36:P51"/>
    <mergeCell ref="Q36:Q51"/>
    <mergeCell ref="P52:P67"/>
    <mergeCell ref="Q52:Q67"/>
    <mergeCell ref="P68:P83"/>
    <mergeCell ref="Q68:Q83"/>
    <mergeCell ref="P84:P9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01"/>
  <sheetViews>
    <sheetView workbookViewId="0">
      <selection activeCell="D24" sqref="D24"/>
    </sheetView>
  </sheetViews>
  <sheetFormatPr defaultRowHeight="15" x14ac:dyDescent="0.25"/>
  <cols>
    <col min="1" max="1" width="23.42578125" customWidth="1"/>
    <col min="10" max="10" width="2.42578125" customWidth="1"/>
    <col min="11" max="11" width="18.28515625" customWidth="1"/>
    <col min="12" max="12" width="11.42578125" customWidth="1"/>
    <col min="14" max="14" width="3.85546875" customWidth="1"/>
    <col min="15" max="15" width="8.140625" customWidth="1"/>
    <col min="16" max="16" width="8.5703125" customWidth="1"/>
    <col min="17" max="17" width="6.5703125" customWidth="1"/>
    <col min="18" max="18" width="22.140625" customWidth="1"/>
    <col min="24" max="24" width="11.42578125" customWidth="1"/>
    <col min="25" max="25" width="12.28515625" customWidth="1"/>
    <col min="26" max="26" width="14.42578125" customWidth="1"/>
    <col min="27" max="27" width="4.7109375" customWidth="1"/>
    <col min="31" max="31" width="7.42578125" customWidth="1"/>
    <col min="32" max="32" width="14.85546875" customWidth="1"/>
    <col min="33" max="33" width="12.28515625" customWidth="1"/>
    <col min="34" max="34" width="16" customWidth="1"/>
    <col min="35" max="35" width="12.5703125" customWidth="1"/>
  </cols>
  <sheetData>
    <row r="1" spans="1:36" ht="15.75" thickBot="1" x14ac:dyDescent="0.3">
      <c r="A1" s="1"/>
      <c r="B1" s="196" t="s">
        <v>51</v>
      </c>
      <c r="C1" s="197"/>
      <c r="D1" s="196" t="s">
        <v>52</v>
      </c>
      <c r="E1" s="197"/>
      <c r="F1" s="196" t="s">
        <v>2</v>
      </c>
      <c r="G1" s="197"/>
      <c r="H1" s="196" t="s">
        <v>3</v>
      </c>
      <c r="I1" s="197"/>
      <c r="K1" t="s">
        <v>75</v>
      </c>
      <c r="O1" s="241" t="s">
        <v>58</v>
      </c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B1" s="255" t="s">
        <v>76</v>
      </c>
      <c r="AC1" s="256"/>
      <c r="AD1" s="256"/>
      <c r="AE1" s="256"/>
      <c r="AF1" s="256"/>
      <c r="AG1" s="256"/>
      <c r="AH1" s="256"/>
      <c r="AI1" s="256"/>
      <c r="AJ1" s="135"/>
    </row>
    <row r="2" spans="1:36" ht="15.75" customHeight="1" thickBot="1" x14ac:dyDescent="0.3">
      <c r="A2" s="198" t="s">
        <v>4</v>
      </c>
      <c r="B2" s="200" t="s">
        <v>53</v>
      </c>
      <c r="C2" s="201"/>
      <c r="D2" s="200" t="s">
        <v>53</v>
      </c>
      <c r="E2" s="201"/>
      <c r="F2" s="200" t="s">
        <v>53</v>
      </c>
      <c r="G2" s="201"/>
      <c r="H2" s="200" t="s">
        <v>53</v>
      </c>
      <c r="I2" s="201"/>
      <c r="O2" s="242" t="s">
        <v>59</v>
      </c>
      <c r="P2" s="243"/>
      <c r="Q2" s="244" t="s">
        <v>28</v>
      </c>
      <c r="R2" s="245"/>
      <c r="S2" s="247" t="s">
        <v>60</v>
      </c>
      <c r="T2" s="248"/>
      <c r="U2" s="10" t="s">
        <v>61</v>
      </c>
      <c r="V2" s="249" t="s">
        <v>62</v>
      </c>
      <c r="W2" s="249" t="s">
        <v>11</v>
      </c>
      <c r="X2" s="249" t="s">
        <v>63</v>
      </c>
      <c r="Y2" s="249" t="s">
        <v>64</v>
      </c>
      <c r="Z2" s="251" t="s">
        <v>65</v>
      </c>
      <c r="AB2" s="257" t="s">
        <v>59</v>
      </c>
      <c r="AC2" s="258"/>
      <c r="AD2" s="259" t="s">
        <v>28</v>
      </c>
      <c r="AE2" s="260"/>
      <c r="AF2" s="136" t="s">
        <v>77</v>
      </c>
      <c r="AG2" s="28" t="s">
        <v>78</v>
      </c>
      <c r="AH2" s="28" t="s">
        <v>79</v>
      </c>
      <c r="AI2" s="137" t="s">
        <v>80</v>
      </c>
      <c r="AJ2" s="135"/>
    </row>
    <row r="3" spans="1:36" ht="15.75" thickBot="1" x14ac:dyDescent="0.3">
      <c r="A3" s="199"/>
      <c r="B3" s="202" t="s">
        <v>54</v>
      </c>
      <c r="C3" s="203"/>
      <c r="D3" s="202" t="s">
        <v>54</v>
      </c>
      <c r="E3" s="203"/>
      <c r="F3" s="202" t="s">
        <v>54</v>
      </c>
      <c r="G3" s="203"/>
      <c r="H3" s="202" t="s">
        <v>54</v>
      </c>
      <c r="I3" s="203"/>
      <c r="O3" s="234"/>
      <c r="P3" s="240"/>
      <c r="Q3" s="240"/>
      <c r="R3" s="246"/>
      <c r="S3" s="93" t="s">
        <v>66</v>
      </c>
      <c r="T3" s="11" t="s">
        <v>67</v>
      </c>
      <c r="U3" s="11" t="s">
        <v>29</v>
      </c>
      <c r="V3" s="250"/>
      <c r="W3" s="250"/>
      <c r="X3" s="250"/>
      <c r="Y3" s="250"/>
      <c r="Z3" s="252"/>
      <c r="AB3" s="261"/>
      <c r="AC3" s="138" t="s">
        <v>68</v>
      </c>
      <c r="AD3" s="139"/>
      <c r="AE3" s="140" t="s">
        <v>68</v>
      </c>
      <c r="AF3" s="141">
        <v>0.68794257123884417</v>
      </c>
      <c r="AG3" s="142">
        <v>0.47326498132271222</v>
      </c>
      <c r="AH3" s="142">
        <v>0.46373419087619916</v>
      </c>
      <c r="AI3" s="143">
        <v>0.64311047108725516</v>
      </c>
      <c r="AJ3" s="135"/>
    </row>
    <row r="4" spans="1:36" ht="15.75" thickBot="1" x14ac:dyDescent="0.3">
      <c r="A4" s="2" t="s">
        <v>7</v>
      </c>
      <c r="B4" s="196">
        <v>0.497</v>
      </c>
      <c r="C4" s="197"/>
      <c r="D4" s="196">
        <v>0.53200000000000003</v>
      </c>
      <c r="E4" s="197"/>
      <c r="F4" s="196">
        <v>0.46400000000000002</v>
      </c>
      <c r="G4" s="197"/>
      <c r="H4" s="196">
        <v>0.45200000000000001</v>
      </c>
      <c r="I4" s="197"/>
      <c r="K4" t="s">
        <v>85</v>
      </c>
      <c r="O4" s="232"/>
      <c r="P4" s="235" t="s">
        <v>68</v>
      </c>
      <c r="Q4" s="235" t="s">
        <v>68</v>
      </c>
      <c r="R4" s="12" t="s">
        <v>30</v>
      </c>
      <c r="S4" s="94">
        <v>6.1936864672322152</v>
      </c>
      <c r="T4" s="13">
        <v>0.34678665499872929</v>
      </c>
      <c r="U4" s="14"/>
      <c r="V4" s="13">
        <v>17.860221487631669</v>
      </c>
      <c r="W4" s="13">
        <v>1.3066654137292657E-60</v>
      </c>
      <c r="X4" s="14"/>
      <c r="Y4" s="14"/>
      <c r="Z4" s="15"/>
      <c r="AB4" s="262"/>
      <c r="AC4" s="144" t="s">
        <v>69</v>
      </c>
      <c r="AD4" s="145"/>
      <c r="AE4" s="146" t="s">
        <v>68</v>
      </c>
      <c r="AF4" s="147">
        <v>0.67978126383482851</v>
      </c>
      <c r="AG4" s="148">
        <v>0.46210256666087668</v>
      </c>
      <c r="AH4" s="148">
        <v>0.45236980248706865</v>
      </c>
      <c r="AI4" s="149">
        <v>0.65005070064853909</v>
      </c>
      <c r="AJ4" s="135"/>
    </row>
    <row r="5" spans="1:36" ht="15.75" thickBot="1" x14ac:dyDescent="0.3">
      <c r="A5" s="2" t="s">
        <v>8</v>
      </c>
      <c r="B5" s="196">
        <v>472</v>
      </c>
      <c r="C5" s="197"/>
      <c r="D5" s="196">
        <v>353</v>
      </c>
      <c r="E5" s="197"/>
      <c r="F5" s="196" t="s">
        <v>50</v>
      </c>
      <c r="G5" s="197"/>
      <c r="H5" s="196" t="s">
        <v>50</v>
      </c>
      <c r="I5" s="197"/>
      <c r="K5" t="s">
        <v>84</v>
      </c>
      <c r="O5" s="233"/>
      <c r="P5" s="236"/>
      <c r="Q5" s="236"/>
      <c r="R5" s="16" t="s">
        <v>31</v>
      </c>
      <c r="S5" s="95">
        <v>-0.14944256847990769</v>
      </c>
      <c r="T5" s="17">
        <v>2.0948295197269391E-2</v>
      </c>
      <c r="U5" s="17">
        <v>-0.30721936747415218</v>
      </c>
      <c r="V5" s="17">
        <v>-7.1338773428869535</v>
      </c>
      <c r="W5" s="17">
        <v>2.1287558185755547E-12</v>
      </c>
      <c r="X5" s="96"/>
      <c r="Y5" s="96"/>
      <c r="Z5" s="97"/>
      <c r="AB5" s="262"/>
      <c r="AC5" s="144" t="s">
        <v>70</v>
      </c>
      <c r="AD5" s="145"/>
      <c r="AE5" s="146" t="s">
        <v>68</v>
      </c>
      <c r="AF5" s="147">
        <v>0.69272810905192261</v>
      </c>
      <c r="AG5" s="148">
        <v>0.47987223307065241</v>
      </c>
      <c r="AH5" s="148">
        <v>0.47046099482705744</v>
      </c>
      <c r="AI5" s="149">
        <v>0.63417338809259372</v>
      </c>
      <c r="AJ5" s="135"/>
    </row>
    <row r="6" spans="1:36" ht="15.75" thickBot="1" x14ac:dyDescent="0.3">
      <c r="A6" s="2"/>
      <c r="B6" s="3" t="s">
        <v>10</v>
      </c>
      <c r="C6" s="3" t="s">
        <v>11</v>
      </c>
      <c r="D6" s="3" t="s">
        <v>10</v>
      </c>
      <c r="E6" s="3" t="s">
        <v>11</v>
      </c>
      <c r="F6" s="3" t="s">
        <v>10</v>
      </c>
      <c r="G6" s="3" t="s">
        <v>11</v>
      </c>
      <c r="H6" s="3" t="s">
        <v>10</v>
      </c>
      <c r="I6" s="3" t="s">
        <v>11</v>
      </c>
      <c r="L6" s="180" t="s">
        <v>86</v>
      </c>
      <c r="M6" s="180" t="s">
        <v>11</v>
      </c>
      <c r="O6" s="233"/>
      <c r="P6" s="236"/>
      <c r="Q6" s="236"/>
      <c r="R6" s="16" t="s">
        <v>32</v>
      </c>
      <c r="S6" s="95">
        <v>-0.61549462862327331</v>
      </c>
      <c r="T6" s="17">
        <v>0.1075555426174807</v>
      </c>
      <c r="U6" s="17">
        <v>-0.20068430069870249</v>
      </c>
      <c r="V6" s="17">
        <v>-5.7225747148361163</v>
      </c>
      <c r="W6" s="17">
        <v>1.4656653459813268E-8</v>
      </c>
      <c r="X6" s="96"/>
      <c r="Y6" s="96"/>
      <c r="Z6" s="97"/>
      <c r="AB6" s="262"/>
      <c r="AC6" s="144" t="s">
        <v>71</v>
      </c>
      <c r="AD6" s="145"/>
      <c r="AE6" s="146" t="s">
        <v>68</v>
      </c>
      <c r="AF6" s="147">
        <v>0.68675437261652916</v>
      </c>
      <c r="AG6" s="148">
        <v>0.47163156830792263</v>
      </c>
      <c r="AH6" s="148">
        <v>0.46207122274051471</v>
      </c>
      <c r="AI6" s="149">
        <v>0.64008437724730372</v>
      </c>
      <c r="AJ6" s="135"/>
    </row>
    <row r="7" spans="1:36" ht="15.75" thickBot="1" x14ac:dyDescent="0.3">
      <c r="A7" s="4" t="s">
        <v>12</v>
      </c>
      <c r="B7" s="198">
        <v>-0.40600000000000003</v>
      </c>
      <c r="C7" s="264">
        <v>0</v>
      </c>
      <c r="D7" s="198">
        <v>-0.499</v>
      </c>
      <c r="E7" s="264">
        <v>0</v>
      </c>
      <c r="F7" s="198">
        <v>-0.307</v>
      </c>
      <c r="G7" s="264">
        <v>0</v>
      </c>
      <c r="H7" s="198">
        <v>-0.31900000000000001</v>
      </c>
      <c r="I7" s="264">
        <v>0</v>
      </c>
      <c r="K7" s="103" t="s">
        <v>30</v>
      </c>
      <c r="L7" s="104">
        <v>6.2150668075747548</v>
      </c>
      <c r="M7" s="105">
        <v>0</v>
      </c>
      <c r="O7" s="233"/>
      <c r="P7" s="236"/>
      <c r="Q7" s="236"/>
      <c r="R7" s="16" t="s">
        <v>33</v>
      </c>
      <c r="S7" s="95">
        <v>0.24058465098742002</v>
      </c>
      <c r="T7" s="17">
        <v>0.1093735068351601</v>
      </c>
      <c r="U7" s="17">
        <v>6.4949174421475409E-2</v>
      </c>
      <c r="V7" s="17">
        <v>2.1996611240600701</v>
      </c>
      <c r="W7" s="17">
        <v>2.8106286314595053E-2</v>
      </c>
      <c r="X7" s="96"/>
      <c r="Y7" s="96"/>
      <c r="Z7" s="97"/>
      <c r="AB7" s="263"/>
      <c r="AC7" s="150" t="s">
        <v>72</v>
      </c>
      <c r="AD7" s="151"/>
      <c r="AE7" s="152" t="s">
        <v>68</v>
      </c>
      <c r="AF7" s="153">
        <v>0.69856671722766062</v>
      </c>
      <c r="AG7" s="154">
        <v>0.48799545841823033</v>
      </c>
      <c r="AH7" s="154">
        <v>0.47873120253918744</v>
      </c>
      <c r="AI7" s="155">
        <v>0.64258534594885708</v>
      </c>
      <c r="AJ7" s="135"/>
    </row>
    <row r="8" spans="1:36" ht="15.75" thickBot="1" x14ac:dyDescent="0.3">
      <c r="A8" s="5" t="s">
        <v>13</v>
      </c>
      <c r="B8" s="199"/>
      <c r="C8" s="265"/>
      <c r="D8" s="199"/>
      <c r="E8" s="265"/>
      <c r="F8" s="199"/>
      <c r="G8" s="265"/>
      <c r="H8" s="199"/>
      <c r="I8" s="265"/>
      <c r="K8" s="16" t="s">
        <v>31</v>
      </c>
      <c r="L8" s="95">
        <v>-0.15361255548756456</v>
      </c>
      <c r="M8" s="22">
        <v>4.4204750970777695E-10</v>
      </c>
      <c r="O8" s="233"/>
      <c r="P8" s="236"/>
      <c r="Q8" s="236"/>
      <c r="R8" s="16" t="s">
        <v>34</v>
      </c>
      <c r="S8" s="95">
        <v>-0.73607119939636056</v>
      </c>
      <c r="T8" s="17">
        <v>0.20625552277339018</v>
      </c>
      <c r="U8" s="17">
        <v>-0.10149593908573358</v>
      </c>
      <c r="V8" s="17">
        <v>-3.5687344973791117</v>
      </c>
      <c r="W8" s="17">
        <v>3.7931788125465562E-4</v>
      </c>
      <c r="X8" s="96"/>
      <c r="Y8" s="96"/>
      <c r="Z8" s="97"/>
      <c r="AB8" s="135"/>
      <c r="AC8" s="135"/>
      <c r="AD8" s="135"/>
      <c r="AE8" s="135"/>
      <c r="AF8" s="135"/>
      <c r="AG8" s="135"/>
      <c r="AH8" s="156">
        <f>AVERAGE(AH3:AH7)</f>
        <v>0.46547348269400546</v>
      </c>
      <c r="AI8" s="135"/>
      <c r="AJ8" s="135"/>
    </row>
    <row r="9" spans="1:36" ht="15.75" thickBot="1" x14ac:dyDescent="0.3">
      <c r="A9" s="5" t="s">
        <v>14</v>
      </c>
      <c r="B9" s="6">
        <v>-0.25800000000000001</v>
      </c>
      <c r="C9" s="7">
        <v>0</v>
      </c>
      <c r="D9" s="6">
        <v>-0.29699999999999999</v>
      </c>
      <c r="E9" s="7">
        <v>0</v>
      </c>
      <c r="F9" s="6">
        <v>-0.20100000000000001</v>
      </c>
      <c r="G9" s="7">
        <v>0</v>
      </c>
      <c r="H9" s="6">
        <v>-0.185</v>
      </c>
      <c r="I9" s="7">
        <v>0</v>
      </c>
      <c r="K9" s="16" t="s">
        <v>32</v>
      </c>
      <c r="L9" s="95">
        <v>-0.58460266862784327</v>
      </c>
      <c r="M9" s="22">
        <v>9.4898573221868787E-8</v>
      </c>
      <c r="O9" s="233"/>
      <c r="P9" s="236"/>
      <c r="Q9" s="236"/>
      <c r="R9" s="16" t="s">
        <v>35</v>
      </c>
      <c r="S9" s="95">
        <v>-0.38723059862922338</v>
      </c>
      <c r="T9" s="17">
        <v>0.2376180292076904</v>
      </c>
      <c r="U9" s="17">
        <v>-0.1055056103655479</v>
      </c>
      <c r="V9" s="17">
        <v>-1.62963475423308</v>
      </c>
      <c r="W9" s="17">
        <v>0.10355859835081026</v>
      </c>
      <c r="X9" s="96"/>
      <c r="Y9" s="96"/>
      <c r="Z9" s="97"/>
      <c r="AB9" s="135"/>
      <c r="AC9" s="135"/>
      <c r="AD9" s="135"/>
      <c r="AE9" s="135"/>
      <c r="AF9" s="135"/>
      <c r="AG9" s="135"/>
      <c r="AH9" s="135"/>
      <c r="AI9" s="135"/>
      <c r="AJ9" s="135"/>
    </row>
    <row r="10" spans="1:36" ht="15.75" thickBot="1" x14ac:dyDescent="0.3">
      <c r="A10" s="5" t="s">
        <v>15</v>
      </c>
      <c r="B10" s="6">
        <v>3.2000000000000001E-2</v>
      </c>
      <c r="C10" s="6">
        <v>0.43099999999999999</v>
      </c>
      <c r="D10" s="6">
        <v>3.5000000000000003E-2</v>
      </c>
      <c r="E10" s="6">
        <v>0.45200000000000001</v>
      </c>
      <c r="F10" s="6">
        <v>6.5000000000000002E-2</v>
      </c>
      <c r="G10" s="7">
        <v>2.8000000000000001E-2</v>
      </c>
      <c r="H10" s="6">
        <v>5.2999999999999999E-2</v>
      </c>
      <c r="I10" s="9">
        <v>7.8E-2</v>
      </c>
      <c r="K10" s="16" t="s">
        <v>33</v>
      </c>
      <c r="L10" s="95">
        <v>0.18756385852351506</v>
      </c>
      <c r="M10" s="17">
        <v>0.12004821430279122</v>
      </c>
      <c r="O10" s="233"/>
      <c r="P10" s="236"/>
      <c r="Q10" s="236"/>
      <c r="R10" s="16" t="s">
        <v>36</v>
      </c>
      <c r="S10" s="95">
        <v>-2.0046643651418797E-4</v>
      </c>
      <c r="T10" s="17">
        <v>2.1190461965163269E-5</v>
      </c>
      <c r="U10" s="17">
        <v>-0.27676897439035586</v>
      </c>
      <c r="V10" s="17">
        <v>-9.460220208684035</v>
      </c>
      <c r="W10" s="17">
        <v>3.0819558269676985E-20</v>
      </c>
      <c r="X10" s="96"/>
      <c r="Y10" s="96"/>
      <c r="Z10" s="97"/>
      <c r="AB10" s="135"/>
      <c r="AC10" s="135"/>
      <c r="AD10" s="135"/>
      <c r="AE10" s="135"/>
      <c r="AF10" s="135"/>
      <c r="AG10" s="135"/>
      <c r="AH10" s="135"/>
      <c r="AI10" s="135"/>
      <c r="AJ10" s="135"/>
    </row>
    <row r="11" spans="1:36" ht="15.75" thickBot="1" x14ac:dyDescent="0.3">
      <c r="A11" s="5" t="s">
        <v>16</v>
      </c>
      <c r="B11" s="6">
        <v>-4.5999999999999999E-2</v>
      </c>
      <c r="C11" s="6">
        <v>0.23899999999999999</v>
      </c>
      <c r="D11" s="6">
        <v>-3.5000000000000003E-2</v>
      </c>
      <c r="E11" s="6">
        <v>0.434</v>
      </c>
      <c r="F11" s="6">
        <v>-0.10100000000000001</v>
      </c>
      <c r="G11" s="7">
        <v>0</v>
      </c>
      <c r="H11" s="6">
        <v>-8.7999999999999995E-2</v>
      </c>
      <c r="I11" s="7">
        <v>2E-3</v>
      </c>
      <c r="K11" s="16" t="s">
        <v>34</v>
      </c>
      <c r="L11" s="95">
        <v>-0.5843154695543078</v>
      </c>
      <c r="M11" s="22">
        <v>2.3431245242364396E-2</v>
      </c>
      <c r="O11" s="233"/>
      <c r="P11" s="236"/>
      <c r="Q11" s="236"/>
      <c r="R11" s="16" t="s">
        <v>37</v>
      </c>
      <c r="S11" s="95">
        <v>-1.7395437790051874E-2</v>
      </c>
      <c r="T11" s="17">
        <v>3.5984041665951703E-3</v>
      </c>
      <c r="U11" s="17">
        <v>-0.22183107706636365</v>
      </c>
      <c r="V11" s="17">
        <v>-4.8342089950700373</v>
      </c>
      <c r="W11" s="17">
        <v>1.592957127231178E-6</v>
      </c>
      <c r="X11" s="96"/>
      <c r="Y11" s="96"/>
      <c r="Z11" s="97"/>
      <c r="AB11" s="135"/>
      <c r="AC11" s="135"/>
      <c r="AD11" s="135"/>
      <c r="AE11" s="135"/>
      <c r="AF11" s="135"/>
      <c r="AG11" s="135"/>
      <c r="AH11" s="135"/>
      <c r="AI11" s="135"/>
      <c r="AJ11" s="135"/>
    </row>
    <row r="12" spans="1:36" ht="15.75" thickBot="1" x14ac:dyDescent="0.3">
      <c r="A12" s="5" t="s">
        <v>17</v>
      </c>
      <c r="B12" s="6">
        <v>-0.16600000000000001</v>
      </c>
      <c r="C12" s="7">
        <v>4.5999999999999999E-2</v>
      </c>
      <c r="D12" s="6">
        <v>5.5E-2</v>
      </c>
      <c r="E12" s="6">
        <v>0.59899999999999998</v>
      </c>
      <c r="F12" s="6">
        <v>-0.106</v>
      </c>
      <c r="G12" s="6">
        <v>0.104</v>
      </c>
      <c r="H12" s="6">
        <v>-0.19600000000000001</v>
      </c>
      <c r="I12" s="7">
        <v>3.0000000000000001E-3</v>
      </c>
      <c r="K12" s="16" t="s">
        <v>35</v>
      </c>
      <c r="L12" s="95">
        <v>-0.50290615948546324</v>
      </c>
      <c r="M12" s="112">
        <v>7.1858805988577412E-2</v>
      </c>
      <c r="O12" s="233"/>
      <c r="P12" s="236"/>
      <c r="Q12" s="236"/>
      <c r="R12" s="16" t="s">
        <v>38</v>
      </c>
      <c r="S12" s="95">
        <v>-2.5598345964457495E-3</v>
      </c>
      <c r="T12" s="17">
        <v>1.5712705574846251E-3</v>
      </c>
      <c r="U12" s="17">
        <v>-5.5378258785189996E-2</v>
      </c>
      <c r="V12" s="17">
        <v>-1.6291494703138021</v>
      </c>
      <c r="W12" s="17">
        <v>0.10366128727577949</v>
      </c>
      <c r="X12" s="96"/>
      <c r="Y12" s="96"/>
      <c r="Z12" s="97"/>
      <c r="AB12" s="135"/>
      <c r="AC12" s="135"/>
      <c r="AD12" s="135"/>
      <c r="AE12" s="135"/>
      <c r="AF12" s="135"/>
      <c r="AG12" s="135"/>
      <c r="AH12" s="135"/>
      <c r="AI12" s="135"/>
      <c r="AJ12" s="135"/>
    </row>
    <row r="13" spans="1:36" ht="15.75" thickBot="1" x14ac:dyDescent="0.3">
      <c r="A13" s="5" t="s">
        <v>18</v>
      </c>
      <c r="B13" s="6">
        <v>-0.29599999999999999</v>
      </c>
      <c r="C13" s="7">
        <v>0</v>
      </c>
      <c r="D13" s="6">
        <v>-0.24099999999999999</v>
      </c>
      <c r="E13" s="7">
        <v>0</v>
      </c>
      <c r="F13" s="6">
        <v>-0.27700000000000002</v>
      </c>
      <c r="G13" s="7">
        <v>0</v>
      </c>
      <c r="H13" s="6">
        <v>-0.29599999999999999</v>
      </c>
      <c r="I13" s="7">
        <v>0</v>
      </c>
      <c r="K13" s="16" t="s">
        <v>36</v>
      </c>
      <c r="L13" s="95">
        <v>-2.0907013567667492E-4</v>
      </c>
      <c r="M13" s="22">
        <v>2.2699795376723841E-9</v>
      </c>
      <c r="O13" s="233"/>
      <c r="P13" s="236"/>
      <c r="Q13" s="236"/>
      <c r="R13" s="16" t="s">
        <v>39</v>
      </c>
      <c r="S13" s="95">
        <v>-1.2266169178433883E-2</v>
      </c>
      <c r="T13" s="17">
        <v>1.0757748905270755E-2</v>
      </c>
      <c r="U13" s="17">
        <v>-4.3121415167885389E-2</v>
      </c>
      <c r="V13" s="17">
        <v>-1.1402170924833612</v>
      </c>
      <c r="W13" s="17">
        <v>0.25452517970575017</v>
      </c>
      <c r="X13" s="96"/>
      <c r="Y13" s="96"/>
      <c r="Z13" s="97"/>
    </row>
    <row r="14" spans="1:36" ht="15.75" thickBot="1" x14ac:dyDescent="0.3">
      <c r="A14" s="5" t="s">
        <v>19</v>
      </c>
      <c r="B14" s="6">
        <v>-0.28199999999999997</v>
      </c>
      <c r="C14" s="8">
        <v>0</v>
      </c>
      <c r="D14" s="6">
        <v>-0.247</v>
      </c>
      <c r="E14" s="8">
        <v>0</v>
      </c>
      <c r="F14" s="6">
        <v>-0.222</v>
      </c>
      <c r="G14" s="8">
        <v>0</v>
      </c>
      <c r="H14" s="6">
        <v>-0.223</v>
      </c>
      <c r="I14" s="8">
        <v>0</v>
      </c>
      <c r="K14" s="16" t="s">
        <v>37</v>
      </c>
      <c r="L14" s="95">
        <v>-1.7586702566692376E-2</v>
      </c>
      <c r="M14" s="23">
        <v>2.325344517384309E-6</v>
      </c>
      <c r="O14" s="233"/>
      <c r="P14" s="236"/>
      <c r="Q14" s="236"/>
      <c r="R14" s="16" t="s">
        <v>40</v>
      </c>
      <c r="S14" s="95">
        <v>-3.2833930639924305E-2</v>
      </c>
      <c r="T14" s="17">
        <v>2.8193856522242058E-2</v>
      </c>
      <c r="U14" s="17">
        <v>-3.5364987226296316E-2</v>
      </c>
      <c r="V14" s="17">
        <v>-1.1645774892137124</v>
      </c>
      <c r="W14" s="17">
        <v>0.24452507887258668</v>
      </c>
      <c r="X14" s="96"/>
      <c r="Y14" s="96"/>
      <c r="Z14" s="97"/>
    </row>
    <row r="15" spans="1:36" ht="15.75" thickBot="1" x14ac:dyDescent="0.3">
      <c r="A15" s="5" t="s">
        <v>20</v>
      </c>
      <c r="B15" s="6">
        <v>-3.5000000000000003E-2</v>
      </c>
      <c r="C15" s="6">
        <v>0.42399999999999999</v>
      </c>
      <c r="D15" s="6">
        <v>-5.6000000000000001E-2</v>
      </c>
      <c r="E15" s="6">
        <v>0.26200000000000001</v>
      </c>
      <c r="F15" s="6">
        <v>-5.5E-2</v>
      </c>
      <c r="G15" s="6">
        <v>0.104</v>
      </c>
      <c r="H15" s="6">
        <v>-9.9000000000000005E-2</v>
      </c>
      <c r="I15" s="8">
        <v>4.0000000000000001E-3</v>
      </c>
      <c r="K15" s="16" t="s">
        <v>38</v>
      </c>
      <c r="L15" s="95">
        <v>-2.4084437175884367E-3</v>
      </c>
      <c r="M15" s="17">
        <v>0.27189215834989078</v>
      </c>
      <c r="O15" s="233"/>
      <c r="P15" s="236"/>
      <c r="Q15" s="236"/>
      <c r="R15" s="16" t="s">
        <v>41</v>
      </c>
      <c r="S15" s="95">
        <v>0.51347937134312382</v>
      </c>
      <c r="T15" s="17">
        <v>0.10326991672318866</v>
      </c>
      <c r="U15" s="17">
        <v>0.2176143130639471</v>
      </c>
      <c r="V15" s="17">
        <v>4.9722066951935968</v>
      </c>
      <c r="W15" s="17">
        <v>8.0464152177579085E-7</v>
      </c>
      <c r="X15" s="96"/>
      <c r="Y15" s="96"/>
      <c r="Z15" s="97"/>
    </row>
    <row r="16" spans="1:36" ht="15.75" thickBot="1" x14ac:dyDescent="0.3">
      <c r="A16" s="5" t="s">
        <v>21</v>
      </c>
      <c r="B16" s="6">
        <v>-1.6E-2</v>
      </c>
      <c r="C16" s="6">
        <v>0.753</v>
      </c>
      <c r="D16" s="6">
        <v>-5.2999999999999999E-2</v>
      </c>
      <c r="E16" s="6">
        <v>0.36099999999999999</v>
      </c>
      <c r="F16" s="6">
        <v>-4.2999999999999997E-2</v>
      </c>
      <c r="G16" s="6">
        <v>0.255</v>
      </c>
      <c r="H16" s="6">
        <v>-3.5000000000000003E-2</v>
      </c>
      <c r="I16" s="6">
        <v>0.36</v>
      </c>
      <c r="K16" s="16" t="s">
        <v>39</v>
      </c>
      <c r="L16" s="95">
        <v>-5.398178668935911E-3</v>
      </c>
      <c r="M16" s="17">
        <v>0.66204906008000752</v>
      </c>
      <c r="O16" s="233"/>
      <c r="P16" s="236"/>
      <c r="Q16" s="236"/>
      <c r="R16" s="16" t="s">
        <v>42</v>
      </c>
      <c r="S16" s="95">
        <v>-0.17580550374106105</v>
      </c>
      <c r="T16" s="17">
        <v>0.26612687354152514</v>
      </c>
      <c r="U16" s="17">
        <v>-4.9005899348930744E-2</v>
      </c>
      <c r="V16" s="17">
        <v>-0.66060785745348338</v>
      </c>
      <c r="W16" s="17">
        <v>0.50904735002655266</v>
      </c>
      <c r="X16" s="96"/>
      <c r="Y16" s="96"/>
      <c r="Z16" s="97"/>
    </row>
    <row r="17" spans="1:26" ht="15.75" thickBot="1" x14ac:dyDescent="0.3">
      <c r="A17" s="5" t="s">
        <v>22</v>
      </c>
      <c r="B17" s="6">
        <v>-1.2E-2</v>
      </c>
      <c r="C17" s="6">
        <v>0.75800000000000001</v>
      </c>
      <c r="D17" s="6">
        <v>-6.8000000000000005E-2</v>
      </c>
      <c r="E17" s="6">
        <v>0.14699999999999999</v>
      </c>
      <c r="F17" s="6">
        <v>-3.5000000000000003E-2</v>
      </c>
      <c r="G17" s="6">
        <v>0.245</v>
      </c>
      <c r="H17" s="6">
        <v>-3.2000000000000001E-2</v>
      </c>
      <c r="I17" s="6">
        <v>0.30099999999999999</v>
      </c>
      <c r="K17" s="16" t="s">
        <v>40</v>
      </c>
      <c r="L17" s="95">
        <v>-3.3579538185355744E-2</v>
      </c>
      <c r="M17" s="17">
        <v>0.2399923312223029</v>
      </c>
      <c r="O17" s="233"/>
      <c r="P17" s="236"/>
      <c r="Q17" s="236"/>
      <c r="R17" s="16" t="s">
        <v>43</v>
      </c>
      <c r="S17" s="95">
        <v>-1.10612351452079E-2</v>
      </c>
      <c r="T17" s="17">
        <v>1.4494421408795569E-3</v>
      </c>
      <c r="U17" s="17">
        <v>-0.2827289806192349</v>
      </c>
      <c r="V17" s="17">
        <v>-7.6313740529826681</v>
      </c>
      <c r="W17" s="17">
        <v>6.3833297905001398E-14</v>
      </c>
      <c r="X17" s="96"/>
      <c r="Y17" s="96"/>
      <c r="Z17" s="97"/>
    </row>
    <row r="18" spans="1:26" ht="15.75" thickBot="1" x14ac:dyDescent="0.3">
      <c r="A18" s="5" t="s">
        <v>23</v>
      </c>
      <c r="B18" s="6">
        <v>0.24099999999999999</v>
      </c>
      <c r="C18" s="7">
        <v>0</v>
      </c>
      <c r="D18" s="6">
        <v>0.36099999999999999</v>
      </c>
      <c r="E18" s="7">
        <v>0</v>
      </c>
      <c r="F18" s="6">
        <v>0.218</v>
      </c>
      <c r="G18" s="7">
        <v>0</v>
      </c>
      <c r="H18" s="6">
        <v>0.19400000000000001</v>
      </c>
      <c r="I18" s="7">
        <v>0</v>
      </c>
      <c r="K18" s="16" t="s">
        <v>41</v>
      </c>
      <c r="L18" s="95">
        <v>0.50197569147045384</v>
      </c>
      <c r="M18" s="22">
        <v>5.8180230595450411E-6</v>
      </c>
      <c r="O18" s="233"/>
      <c r="P18" s="236"/>
      <c r="Q18" s="236"/>
      <c r="R18" s="16" t="s">
        <v>44</v>
      </c>
      <c r="S18" s="95">
        <v>-9.660134684586981E-4</v>
      </c>
      <c r="T18" s="17">
        <v>4.7214920556065486E-2</v>
      </c>
      <c r="U18" s="17">
        <v>-1.0978557317351265E-3</v>
      </c>
      <c r="V18" s="17">
        <v>-2.0459919387381002E-2</v>
      </c>
      <c r="W18" s="17">
        <v>0.98368140835529472</v>
      </c>
      <c r="X18" s="96"/>
      <c r="Y18" s="96"/>
      <c r="Z18" s="97"/>
    </row>
    <row r="19" spans="1:26" ht="15.75" thickBot="1" x14ac:dyDescent="0.3">
      <c r="A19" s="5" t="s">
        <v>24</v>
      </c>
      <c r="B19" s="6">
        <v>-7.0000000000000001E-3</v>
      </c>
      <c r="C19" s="6">
        <v>0.94199999999999995</v>
      </c>
      <c r="D19" s="6">
        <v>-0.26200000000000001</v>
      </c>
      <c r="E19" s="8">
        <v>2.7E-2</v>
      </c>
      <c r="F19" s="6">
        <v>-4.9000000000000002E-2</v>
      </c>
      <c r="G19" s="6">
        <v>0.50900000000000001</v>
      </c>
      <c r="H19" s="6">
        <v>3.7999999999999999E-2</v>
      </c>
      <c r="I19" s="6">
        <v>0.61099999999999999</v>
      </c>
      <c r="K19" s="16" t="s">
        <v>42</v>
      </c>
      <c r="L19" s="95">
        <v>-7.8464736982075595E-2</v>
      </c>
      <c r="M19" s="17">
        <v>0.79438864243273111</v>
      </c>
      <c r="O19" s="233"/>
      <c r="P19" s="237"/>
      <c r="Q19" s="237"/>
      <c r="R19" s="98" t="s">
        <v>45</v>
      </c>
      <c r="S19" s="99">
        <v>-6.497253476081849E-3</v>
      </c>
      <c r="T19" s="100">
        <v>2.2874529264463755E-3</v>
      </c>
      <c r="U19" s="100">
        <v>-7.392742917464723E-2</v>
      </c>
      <c r="V19" s="100">
        <v>-2.8403878396638835</v>
      </c>
      <c r="W19" s="100">
        <v>4.6162499081553732E-3</v>
      </c>
      <c r="X19" s="101"/>
      <c r="Y19" s="101"/>
      <c r="Z19" s="102"/>
    </row>
    <row r="20" spans="1:26" ht="15.75" thickBot="1" x14ac:dyDescent="0.3">
      <c r="A20" s="5" t="s">
        <v>25</v>
      </c>
      <c r="B20" s="6">
        <v>-0.23599999999999999</v>
      </c>
      <c r="C20" s="7">
        <v>0</v>
      </c>
      <c r="D20" s="6">
        <v>-0.21299999999999999</v>
      </c>
      <c r="E20" s="7">
        <v>0</v>
      </c>
      <c r="F20" s="6">
        <v>-0.28299999999999997</v>
      </c>
      <c r="G20" s="7">
        <v>0</v>
      </c>
      <c r="H20" s="6">
        <v>-0.252</v>
      </c>
      <c r="I20" s="7">
        <v>0</v>
      </c>
      <c r="K20" s="16" t="s">
        <v>43</v>
      </c>
      <c r="L20" s="95">
        <v>-1.1057671372086979E-2</v>
      </c>
      <c r="M20" s="22">
        <v>3.8711306471483908E-7</v>
      </c>
      <c r="O20" s="233"/>
      <c r="P20" s="238" t="s">
        <v>69</v>
      </c>
      <c r="Q20" s="238" t="s">
        <v>68</v>
      </c>
      <c r="R20" s="103" t="s">
        <v>30</v>
      </c>
      <c r="S20" s="104">
        <v>6.429576104882913</v>
      </c>
      <c r="T20" s="105">
        <v>0.35094284257306008</v>
      </c>
      <c r="U20" s="106"/>
      <c r="V20" s="105">
        <v>18.3208640408285</v>
      </c>
      <c r="W20" s="105">
        <v>3.2630396741864013E-63</v>
      </c>
      <c r="X20" s="106"/>
      <c r="Y20" s="106"/>
      <c r="Z20" s="107"/>
    </row>
    <row r="21" spans="1:26" ht="15.75" thickBot="1" x14ac:dyDescent="0.3">
      <c r="A21" s="5" t="s">
        <v>26</v>
      </c>
      <c r="B21" s="6">
        <v>-8.2000000000000003E-2</v>
      </c>
      <c r="C21" s="6">
        <v>0.26400000000000001</v>
      </c>
      <c r="D21" s="6">
        <v>-6.3E-2</v>
      </c>
      <c r="E21" s="6">
        <v>0.42599999999999999</v>
      </c>
      <c r="F21" s="6">
        <v>-1E-3</v>
      </c>
      <c r="G21" s="6">
        <v>0.98399999999999999</v>
      </c>
      <c r="H21" s="6">
        <v>-1.7000000000000001E-2</v>
      </c>
      <c r="I21" s="6">
        <v>0.75700000000000001</v>
      </c>
      <c r="K21" s="16" t="s">
        <v>44</v>
      </c>
      <c r="L21" s="95">
        <v>-2.6593362956309385E-2</v>
      </c>
      <c r="M21" s="17">
        <v>0.61236261389042212</v>
      </c>
      <c r="O21" s="233"/>
      <c r="P21" s="236"/>
      <c r="Q21" s="236"/>
      <c r="R21" s="16" t="s">
        <v>31</v>
      </c>
      <c r="S21" s="95">
        <v>-0.15503442652280386</v>
      </c>
      <c r="T21" s="17">
        <v>2.1272282328974493E-2</v>
      </c>
      <c r="U21" s="17">
        <v>-0.31858462827413009</v>
      </c>
      <c r="V21" s="17">
        <v>-7.2880955661083426</v>
      </c>
      <c r="W21" s="17">
        <v>7.3325749022136647E-13</v>
      </c>
      <c r="X21" s="96"/>
      <c r="Y21" s="96"/>
      <c r="Z21" s="97"/>
    </row>
    <row r="22" spans="1:26" ht="15.75" thickBot="1" x14ac:dyDescent="0.3">
      <c r="A22" s="5" t="s">
        <v>27</v>
      </c>
      <c r="B22" s="266"/>
      <c r="C22" s="267"/>
      <c r="D22" s="6">
        <v>-6.4000000000000001E-2</v>
      </c>
      <c r="E22" s="6">
        <v>0.108</v>
      </c>
      <c r="F22" s="6">
        <v>-7.3999999999999996E-2</v>
      </c>
      <c r="G22" s="7">
        <v>5.0000000000000001E-3</v>
      </c>
      <c r="H22" s="6">
        <v>-0.08</v>
      </c>
      <c r="I22" s="7">
        <v>2E-3</v>
      </c>
      <c r="K22" s="19" t="s">
        <v>45</v>
      </c>
      <c r="L22" s="109">
        <v>-7.0561350712001654E-3</v>
      </c>
      <c r="M22" s="24">
        <v>1.0236314959686021E-2</v>
      </c>
      <c r="O22" s="233"/>
      <c r="P22" s="236"/>
      <c r="Q22" s="236"/>
      <c r="R22" s="16" t="s">
        <v>32</v>
      </c>
      <c r="S22" s="95">
        <v>-0.56815351185838969</v>
      </c>
      <c r="T22" s="17">
        <v>0.10862692955276305</v>
      </c>
      <c r="U22" s="17">
        <v>-0.18520248840137576</v>
      </c>
      <c r="V22" s="17">
        <v>-5.2303191685301398</v>
      </c>
      <c r="W22" s="17">
        <v>2.1443863760805188E-7</v>
      </c>
      <c r="X22" s="96"/>
      <c r="Y22" s="96"/>
      <c r="Z22" s="97"/>
    </row>
    <row r="23" spans="1:26" x14ac:dyDescent="0.25">
      <c r="O23" s="233"/>
      <c r="P23" s="236"/>
      <c r="Q23" s="236"/>
      <c r="R23" s="16" t="s">
        <v>33</v>
      </c>
      <c r="S23" s="95">
        <v>0.19520948390059795</v>
      </c>
      <c r="T23" s="17">
        <v>0.11049775239731065</v>
      </c>
      <c r="U23" s="17">
        <v>5.2686411774213099E-2</v>
      </c>
      <c r="V23" s="17">
        <v>1.7666375981901787</v>
      </c>
      <c r="W23" s="17">
        <v>7.7656883524475501E-2</v>
      </c>
      <c r="X23" s="96"/>
      <c r="Y23" s="96"/>
      <c r="Z23" s="97"/>
    </row>
    <row r="24" spans="1:26" x14ac:dyDescent="0.25">
      <c r="O24" s="233"/>
      <c r="P24" s="236"/>
      <c r="Q24" s="236"/>
      <c r="R24" s="16" t="s">
        <v>34</v>
      </c>
      <c r="S24" s="95">
        <v>-0.63922755819132615</v>
      </c>
      <c r="T24" s="17">
        <v>0.20849138083775073</v>
      </c>
      <c r="U24" s="17">
        <v>-8.8079765511372907E-2</v>
      </c>
      <c r="V24" s="17">
        <v>-3.065966351332178</v>
      </c>
      <c r="W24" s="17">
        <v>2.2400697061983228E-3</v>
      </c>
      <c r="X24" s="96"/>
      <c r="Y24" s="96"/>
      <c r="Z24" s="97"/>
    </row>
    <row r="25" spans="1:26" x14ac:dyDescent="0.25">
      <c r="O25" s="233"/>
      <c r="P25" s="236"/>
      <c r="Q25" s="236"/>
      <c r="R25" s="16" t="s">
        <v>35</v>
      </c>
      <c r="S25" s="95">
        <v>-0.71924563639694938</v>
      </c>
      <c r="T25" s="17">
        <v>0.24040794378179262</v>
      </c>
      <c r="U25" s="17">
        <v>-0.19591834901246977</v>
      </c>
      <c r="V25" s="17">
        <v>-2.9917715075579032</v>
      </c>
      <c r="W25" s="17">
        <v>2.8558350577371754E-3</v>
      </c>
      <c r="X25" s="96"/>
      <c r="Y25" s="96"/>
      <c r="Z25" s="97"/>
    </row>
    <row r="26" spans="1:26" x14ac:dyDescent="0.25">
      <c r="O26" s="233"/>
      <c r="P26" s="236"/>
      <c r="Q26" s="236"/>
      <c r="R26" s="16" t="s">
        <v>36</v>
      </c>
      <c r="S26" s="95">
        <v>-2.1441292691763413E-4</v>
      </c>
      <c r="T26" s="17">
        <v>2.1376177639029574E-5</v>
      </c>
      <c r="U26" s="17">
        <v>-0.295911026971938</v>
      </c>
      <c r="V26" s="17">
        <v>-10.030461504312608</v>
      </c>
      <c r="W26" s="17">
        <v>2.0012570798296998E-22</v>
      </c>
      <c r="X26" s="96"/>
      <c r="Y26" s="96"/>
      <c r="Z26" s="97"/>
    </row>
    <row r="27" spans="1:26" x14ac:dyDescent="0.25">
      <c r="O27" s="233"/>
      <c r="P27" s="236"/>
      <c r="Q27" s="236"/>
      <c r="R27" s="16" t="s">
        <v>37</v>
      </c>
      <c r="S27" s="95">
        <v>-1.7493138899801381E-2</v>
      </c>
      <c r="T27" s="17">
        <v>3.6239273915300114E-3</v>
      </c>
      <c r="U27" s="17">
        <v>-0.22302151374600698</v>
      </c>
      <c r="V27" s="17">
        <v>-4.8271217962829631</v>
      </c>
      <c r="W27" s="17">
        <v>1.6490722499488133E-6</v>
      </c>
      <c r="X27" s="96"/>
      <c r="Y27" s="96"/>
      <c r="Z27" s="97"/>
    </row>
    <row r="28" spans="1:26" x14ac:dyDescent="0.25">
      <c r="O28" s="233"/>
      <c r="P28" s="236"/>
      <c r="Q28" s="236"/>
      <c r="R28" s="16" t="s">
        <v>38</v>
      </c>
      <c r="S28" s="95">
        <v>-4.5926641774301979E-3</v>
      </c>
      <c r="T28" s="17">
        <v>1.5823815495708531E-3</v>
      </c>
      <c r="U28" s="17">
        <v>-9.9429662941413186E-2</v>
      </c>
      <c r="V28" s="17">
        <v>-2.9023747013959706</v>
      </c>
      <c r="W28" s="17">
        <v>3.8016252709337319E-3</v>
      </c>
      <c r="X28" s="96"/>
      <c r="Y28" s="96"/>
      <c r="Z28" s="97"/>
    </row>
    <row r="29" spans="1:26" x14ac:dyDescent="0.25">
      <c r="O29" s="233"/>
      <c r="P29" s="236"/>
      <c r="Q29" s="236"/>
      <c r="R29" s="16" t="s">
        <v>39</v>
      </c>
      <c r="S29" s="95">
        <v>-9.8925741332604369E-3</v>
      </c>
      <c r="T29" s="17">
        <v>1.0790131453258862E-2</v>
      </c>
      <c r="U29" s="17">
        <v>-3.4845293902817293E-2</v>
      </c>
      <c r="V29" s="17">
        <v>-0.91681683176090101</v>
      </c>
      <c r="W29" s="17">
        <v>0.35950526141401407</v>
      </c>
      <c r="X29" s="96"/>
      <c r="Y29" s="96"/>
      <c r="Z29" s="97"/>
    </row>
    <row r="30" spans="1:26" x14ac:dyDescent="0.25">
      <c r="O30" s="233"/>
      <c r="P30" s="236"/>
      <c r="Q30" s="236"/>
      <c r="R30" s="16" t="s">
        <v>40</v>
      </c>
      <c r="S30" s="95">
        <v>-2.9605865997320922E-2</v>
      </c>
      <c r="T30" s="17">
        <v>2.8584289596783635E-2</v>
      </c>
      <c r="U30" s="17">
        <v>-3.1880152348493465E-2</v>
      </c>
      <c r="V30" s="17">
        <v>-1.0357390865733545</v>
      </c>
      <c r="W30" s="17">
        <v>0.30062590799069144</v>
      </c>
      <c r="X30" s="96"/>
      <c r="Y30" s="96"/>
      <c r="Z30" s="97"/>
    </row>
    <row r="31" spans="1:26" x14ac:dyDescent="0.25">
      <c r="O31" s="233"/>
      <c r="P31" s="236"/>
      <c r="Q31" s="236"/>
      <c r="R31" s="16" t="s">
        <v>41</v>
      </c>
      <c r="S31" s="95">
        <v>0.4583246633297835</v>
      </c>
      <c r="T31" s="17">
        <v>0.10416854724965753</v>
      </c>
      <c r="U31" s="17">
        <v>0.19419125740108439</v>
      </c>
      <c r="V31" s="17">
        <v>4.3998373350770743</v>
      </c>
      <c r="W31" s="17">
        <v>1.2246381263440301E-5</v>
      </c>
      <c r="X31" s="96"/>
      <c r="Y31" s="96"/>
      <c r="Z31" s="97"/>
    </row>
    <row r="32" spans="1:26" x14ac:dyDescent="0.25">
      <c r="O32" s="233"/>
      <c r="P32" s="236"/>
      <c r="Q32" s="236"/>
      <c r="R32" s="16" t="s">
        <v>42</v>
      </c>
      <c r="S32" s="95">
        <v>0.13706852400610323</v>
      </c>
      <c r="T32" s="17">
        <v>0.26904614156553602</v>
      </c>
      <c r="U32" s="17">
        <v>3.8198439642693316E-2</v>
      </c>
      <c r="V32" s="17">
        <v>0.50946102853779518</v>
      </c>
      <c r="W32" s="17">
        <v>0.61056469268792912</v>
      </c>
      <c r="X32" s="96"/>
      <c r="Y32" s="96"/>
      <c r="Z32" s="97"/>
    </row>
    <row r="33" spans="15:26" x14ac:dyDescent="0.25">
      <c r="O33" s="233"/>
      <c r="P33" s="236"/>
      <c r="Q33" s="236"/>
      <c r="R33" s="16" t="s">
        <v>43</v>
      </c>
      <c r="S33" s="95">
        <v>-9.8645413417897676E-3</v>
      </c>
      <c r="T33" s="17">
        <v>1.4659065022537331E-3</v>
      </c>
      <c r="U33" s="17">
        <v>-0.25207837447373721</v>
      </c>
      <c r="V33" s="17">
        <v>-6.7293114033014358</v>
      </c>
      <c r="W33" s="17">
        <v>3.1787086980907895E-11</v>
      </c>
      <c r="X33" s="96"/>
      <c r="Y33" s="96"/>
      <c r="Z33" s="97"/>
    </row>
    <row r="34" spans="15:26" x14ac:dyDescent="0.25">
      <c r="O34" s="233"/>
      <c r="P34" s="236"/>
      <c r="Q34" s="236"/>
      <c r="R34" s="16" t="s">
        <v>44</v>
      </c>
      <c r="S34" s="95">
        <v>-1.4686082303786922E-2</v>
      </c>
      <c r="T34" s="17">
        <v>4.7419391801766651E-2</v>
      </c>
      <c r="U34" s="17">
        <v>-1.6809979565823321E-2</v>
      </c>
      <c r="V34" s="17">
        <v>-0.30970625614898289</v>
      </c>
      <c r="W34" s="17">
        <v>0.75686217618924423</v>
      </c>
      <c r="X34" s="96"/>
      <c r="Y34" s="96"/>
      <c r="Z34" s="97"/>
    </row>
    <row r="35" spans="15:26" x14ac:dyDescent="0.25">
      <c r="O35" s="233"/>
      <c r="P35" s="237"/>
      <c r="Q35" s="237"/>
      <c r="R35" s="98" t="s">
        <v>45</v>
      </c>
      <c r="S35" s="99">
        <v>-7.0306775101272477E-3</v>
      </c>
      <c r="T35" s="100">
        <v>2.3147064725194694E-3</v>
      </c>
      <c r="U35" s="100">
        <v>-8.0237570343504747E-2</v>
      </c>
      <c r="V35" s="100">
        <v>-3.0373948462133189</v>
      </c>
      <c r="W35" s="100">
        <v>2.4611104421616882E-3</v>
      </c>
      <c r="X35" s="101"/>
      <c r="Y35" s="101"/>
      <c r="Z35" s="102"/>
    </row>
    <row r="36" spans="15:26" x14ac:dyDescent="0.25">
      <c r="O36" s="233"/>
      <c r="P36" s="238" t="s">
        <v>70</v>
      </c>
      <c r="Q36" s="238" t="s">
        <v>68</v>
      </c>
      <c r="R36" s="103" t="s">
        <v>30</v>
      </c>
      <c r="S36" s="104">
        <v>6.241223007774761</v>
      </c>
      <c r="T36" s="105">
        <v>0.3463736674411555</v>
      </c>
      <c r="U36" s="106"/>
      <c r="V36" s="105">
        <v>18.018757181751024</v>
      </c>
      <c r="W36" s="105">
        <v>1.6737055378281603E-61</v>
      </c>
      <c r="X36" s="106"/>
      <c r="Y36" s="106"/>
      <c r="Z36" s="107"/>
    </row>
    <row r="37" spans="15:26" x14ac:dyDescent="0.25">
      <c r="O37" s="233"/>
      <c r="P37" s="236"/>
      <c r="Q37" s="236"/>
      <c r="R37" s="16" t="s">
        <v>31</v>
      </c>
      <c r="S37" s="95">
        <v>-0.14893777576751682</v>
      </c>
      <c r="T37" s="17">
        <v>2.0666861121650049E-2</v>
      </c>
      <c r="U37" s="17">
        <v>-0.30880815356609126</v>
      </c>
      <c r="V37" s="17">
        <v>-7.2065987617003726</v>
      </c>
      <c r="W37" s="17">
        <v>1.2909365376486221E-12</v>
      </c>
      <c r="X37" s="96"/>
      <c r="Y37" s="96"/>
      <c r="Z37" s="97"/>
    </row>
    <row r="38" spans="15:26" x14ac:dyDescent="0.25">
      <c r="O38" s="233"/>
      <c r="P38" s="236"/>
      <c r="Q38" s="236"/>
      <c r="R38" s="16" t="s">
        <v>32</v>
      </c>
      <c r="S38" s="95">
        <v>-0.58071587585099838</v>
      </c>
      <c r="T38" s="17">
        <v>0.10608536461992434</v>
      </c>
      <c r="U38" s="17">
        <v>-0.19080481140743727</v>
      </c>
      <c r="V38" s="17">
        <v>-5.4740432663030285</v>
      </c>
      <c r="W38" s="17">
        <v>5.8315328584812896E-8</v>
      </c>
      <c r="X38" s="96"/>
      <c r="Y38" s="96"/>
      <c r="Z38" s="97"/>
    </row>
    <row r="39" spans="15:26" x14ac:dyDescent="0.25">
      <c r="O39" s="233"/>
      <c r="P39" s="236"/>
      <c r="Q39" s="236"/>
      <c r="R39" s="16" t="s">
        <v>33</v>
      </c>
      <c r="S39" s="95">
        <v>0.20051766381332706</v>
      </c>
      <c r="T39" s="17">
        <v>0.10727826119885145</v>
      </c>
      <c r="U39" s="17">
        <v>5.4550011343881905E-2</v>
      </c>
      <c r="V39" s="17">
        <v>1.8691360353207687</v>
      </c>
      <c r="W39" s="17">
        <v>6.1956288432037196E-2</v>
      </c>
      <c r="X39" s="96"/>
      <c r="Y39" s="96"/>
      <c r="Z39" s="97"/>
    </row>
    <row r="40" spans="15:26" x14ac:dyDescent="0.25">
      <c r="O40" s="233"/>
      <c r="P40" s="236"/>
      <c r="Q40" s="236"/>
      <c r="R40" s="16" t="s">
        <v>34</v>
      </c>
      <c r="S40" s="95">
        <v>-0.64102892123631883</v>
      </c>
      <c r="T40" s="17">
        <v>0.20371754906591102</v>
      </c>
      <c r="U40" s="17">
        <v>-8.9069056398002069E-2</v>
      </c>
      <c r="V40" s="17">
        <v>-3.146655377386852</v>
      </c>
      <c r="W40" s="17">
        <v>1.7105041772247297E-3</v>
      </c>
      <c r="X40" s="96"/>
      <c r="Y40" s="96"/>
      <c r="Z40" s="97"/>
    </row>
    <row r="41" spans="15:26" x14ac:dyDescent="0.25">
      <c r="O41" s="233"/>
      <c r="P41" s="236"/>
      <c r="Q41" s="236"/>
      <c r="R41" s="16" t="s">
        <v>35</v>
      </c>
      <c r="S41" s="95">
        <v>-0.47539624529679109</v>
      </c>
      <c r="T41" s="17">
        <v>0.23405339457737168</v>
      </c>
      <c r="U41" s="17">
        <v>-0.13052632921311769</v>
      </c>
      <c r="V41" s="17">
        <v>-2.0311444153809872</v>
      </c>
      <c r="W41" s="17">
        <v>4.2558945086290725E-2</v>
      </c>
      <c r="X41" s="96"/>
      <c r="Y41" s="96"/>
      <c r="Z41" s="97"/>
    </row>
    <row r="42" spans="15:26" x14ac:dyDescent="0.25">
      <c r="O42" s="233"/>
      <c r="P42" s="236"/>
      <c r="Q42" s="236"/>
      <c r="R42" s="16" t="s">
        <v>36</v>
      </c>
      <c r="S42" s="95">
        <v>-1.9464071701255826E-4</v>
      </c>
      <c r="T42" s="17">
        <v>2.0750146965783144E-5</v>
      </c>
      <c r="U42" s="17">
        <v>-0.27251171691773945</v>
      </c>
      <c r="V42" s="17">
        <v>-9.3802090815799772</v>
      </c>
      <c r="W42" s="17">
        <v>6.1342992971999822E-20</v>
      </c>
      <c r="X42" s="96"/>
      <c r="Y42" s="96"/>
      <c r="Z42" s="97"/>
    </row>
    <row r="43" spans="15:26" x14ac:dyDescent="0.25">
      <c r="O43" s="233"/>
      <c r="P43" s="236"/>
      <c r="Q43" s="236"/>
      <c r="R43" s="16" t="s">
        <v>37</v>
      </c>
      <c r="S43" s="95">
        <v>-1.7632650888241303E-2</v>
      </c>
      <c r="T43" s="17">
        <v>3.5608781943818947E-3</v>
      </c>
      <c r="U43" s="17">
        <v>-0.2265902007546873</v>
      </c>
      <c r="V43" s="17">
        <v>-4.9517703009501615</v>
      </c>
      <c r="W43" s="17">
        <v>8.9122404805498231E-7</v>
      </c>
      <c r="X43" s="96"/>
      <c r="Y43" s="96"/>
      <c r="Z43" s="97"/>
    </row>
    <row r="44" spans="15:26" x14ac:dyDescent="0.25">
      <c r="O44" s="233"/>
      <c r="P44" s="236"/>
      <c r="Q44" s="236"/>
      <c r="R44" s="16" t="s">
        <v>38</v>
      </c>
      <c r="S44" s="95">
        <v>-1.987853054677221E-3</v>
      </c>
      <c r="T44" s="17">
        <v>1.5442515490460232E-3</v>
      </c>
      <c r="U44" s="17">
        <v>-4.332878319631827E-2</v>
      </c>
      <c r="V44" s="17">
        <v>-1.2872598741476005</v>
      </c>
      <c r="W44" s="17">
        <v>0.19836300166163778</v>
      </c>
      <c r="X44" s="96"/>
      <c r="Y44" s="96"/>
      <c r="Z44" s="97"/>
    </row>
    <row r="45" spans="15:26" x14ac:dyDescent="0.25">
      <c r="O45" s="233"/>
      <c r="P45" s="236"/>
      <c r="Q45" s="236"/>
      <c r="R45" s="16" t="s">
        <v>39</v>
      </c>
      <c r="S45" s="95">
        <v>-2.0900832366180133E-3</v>
      </c>
      <c r="T45" s="17">
        <v>1.0472021520076905E-2</v>
      </c>
      <c r="U45" s="17">
        <v>-7.4351840059041869E-3</v>
      </c>
      <c r="V45" s="17">
        <v>-0.19958737027143392</v>
      </c>
      <c r="W45" s="17">
        <v>0.84185225079147208</v>
      </c>
      <c r="X45" s="96"/>
      <c r="Y45" s="96"/>
      <c r="Z45" s="97"/>
    </row>
    <row r="46" spans="15:26" x14ac:dyDescent="0.25">
      <c r="O46" s="233"/>
      <c r="P46" s="236"/>
      <c r="Q46" s="236"/>
      <c r="R46" s="16" t="s">
        <v>40</v>
      </c>
      <c r="S46" s="95">
        <v>-3.0173956854349818E-2</v>
      </c>
      <c r="T46" s="17">
        <v>2.7653180686228095E-2</v>
      </c>
      <c r="U46" s="17">
        <v>-3.2750609338394153E-2</v>
      </c>
      <c r="V46" s="17">
        <v>-1.0911568255646313</v>
      </c>
      <c r="W46" s="17">
        <v>0.27552091321009897</v>
      </c>
      <c r="X46" s="96"/>
      <c r="Y46" s="96"/>
      <c r="Z46" s="97"/>
    </row>
    <row r="47" spans="15:26" x14ac:dyDescent="0.25">
      <c r="O47" s="233"/>
      <c r="P47" s="236"/>
      <c r="Q47" s="236"/>
      <c r="R47" s="16" t="s">
        <v>41</v>
      </c>
      <c r="S47" s="95">
        <v>0.4775594679166027</v>
      </c>
      <c r="T47" s="17">
        <v>0.10165077532101618</v>
      </c>
      <c r="U47" s="17">
        <v>0.20395220545992182</v>
      </c>
      <c r="V47" s="17">
        <v>4.6980405846237341</v>
      </c>
      <c r="W47" s="17">
        <v>3.0740533984910928E-6</v>
      </c>
      <c r="X47" s="96"/>
      <c r="Y47" s="96"/>
      <c r="Z47" s="97"/>
    </row>
    <row r="48" spans="15:26" x14ac:dyDescent="0.25">
      <c r="O48" s="233"/>
      <c r="P48" s="236"/>
      <c r="Q48" s="236"/>
      <c r="R48" s="16" t="s">
        <v>42</v>
      </c>
      <c r="S48" s="95">
        <v>-0.16115560123998787</v>
      </c>
      <c r="T48" s="17">
        <v>0.26176087361422323</v>
      </c>
      <c r="U48" s="17">
        <v>-4.5268675942221281E-2</v>
      </c>
      <c r="V48" s="17">
        <v>-0.6156596248127405</v>
      </c>
      <c r="W48" s="17">
        <v>0.53828817361675863</v>
      </c>
      <c r="X48" s="96"/>
      <c r="Y48" s="96"/>
      <c r="Z48" s="97"/>
    </row>
    <row r="49" spans="15:26" x14ac:dyDescent="0.25">
      <c r="O49" s="233"/>
      <c r="P49" s="236"/>
      <c r="Q49" s="236"/>
      <c r="R49" s="16" t="s">
        <v>43</v>
      </c>
      <c r="S49" s="95">
        <v>-1.2428293772494181E-2</v>
      </c>
      <c r="T49" s="17">
        <v>1.4289620961960891E-3</v>
      </c>
      <c r="U49" s="17">
        <v>-0.32012139683660357</v>
      </c>
      <c r="V49" s="17">
        <v>-8.6974271784943902</v>
      </c>
      <c r="W49" s="17">
        <v>1.804789602602666E-17</v>
      </c>
      <c r="X49" s="96"/>
      <c r="Y49" s="96"/>
      <c r="Z49" s="97"/>
    </row>
    <row r="50" spans="15:26" x14ac:dyDescent="0.25">
      <c r="O50" s="233"/>
      <c r="P50" s="236"/>
      <c r="Q50" s="236"/>
      <c r="R50" s="16" t="s">
        <v>44</v>
      </c>
      <c r="S50" s="95">
        <v>-4.6136325639215651E-2</v>
      </c>
      <c r="T50" s="17">
        <v>4.6234902462000016E-2</v>
      </c>
      <c r="U50" s="17">
        <v>-5.3195801653028452E-2</v>
      </c>
      <c r="V50" s="17">
        <v>-0.99786791325308011</v>
      </c>
      <c r="W50" s="17">
        <v>0.31863458491219587</v>
      </c>
      <c r="X50" s="96"/>
      <c r="Y50" s="96"/>
      <c r="Z50" s="97"/>
    </row>
    <row r="51" spans="15:26" x14ac:dyDescent="0.25">
      <c r="O51" s="233"/>
      <c r="P51" s="237"/>
      <c r="Q51" s="237"/>
      <c r="R51" s="98" t="s">
        <v>45</v>
      </c>
      <c r="S51" s="99">
        <v>-9.0169611175894299E-3</v>
      </c>
      <c r="T51" s="100">
        <v>2.1988206600411959E-3</v>
      </c>
      <c r="U51" s="100">
        <v>-0.1056154962276874</v>
      </c>
      <c r="V51" s="100">
        <v>-4.1008169886035599</v>
      </c>
      <c r="W51" s="100">
        <v>4.5226452647395244E-5</v>
      </c>
      <c r="X51" s="101"/>
      <c r="Y51" s="101"/>
      <c r="Z51" s="102"/>
    </row>
    <row r="52" spans="15:26" x14ac:dyDescent="0.25">
      <c r="O52" s="233"/>
      <c r="P52" s="238" t="s">
        <v>71</v>
      </c>
      <c r="Q52" s="238" t="s">
        <v>68</v>
      </c>
      <c r="R52" s="103" t="s">
        <v>30</v>
      </c>
      <c r="S52" s="104">
        <v>5.9303600747201486</v>
      </c>
      <c r="T52" s="105">
        <v>0.34655525938190529</v>
      </c>
      <c r="U52" s="106"/>
      <c r="V52" s="105">
        <v>17.112307241555577</v>
      </c>
      <c r="W52" s="105">
        <v>1.8995059990419166E-56</v>
      </c>
      <c r="X52" s="106"/>
      <c r="Y52" s="106"/>
      <c r="Z52" s="107"/>
    </row>
    <row r="53" spans="15:26" x14ac:dyDescent="0.25">
      <c r="O53" s="233"/>
      <c r="P53" s="236"/>
      <c r="Q53" s="236"/>
      <c r="R53" s="16" t="s">
        <v>31</v>
      </c>
      <c r="S53" s="95">
        <v>-0.14675360763051723</v>
      </c>
      <c r="T53" s="17">
        <v>2.0892147675435332E-2</v>
      </c>
      <c r="U53" s="17">
        <v>-0.30330292118795499</v>
      </c>
      <c r="V53" s="17">
        <v>-7.0243428253701214</v>
      </c>
      <c r="W53" s="17">
        <v>4.4851366774338741E-12</v>
      </c>
      <c r="X53" s="96"/>
      <c r="Y53" s="96"/>
      <c r="Z53" s="97"/>
    </row>
    <row r="54" spans="15:26" x14ac:dyDescent="0.25">
      <c r="O54" s="233"/>
      <c r="P54" s="236"/>
      <c r="Q54" s="236"/>
      <c r="R54" s="16" t="s">
        <v>32</v>
      </c>
      <c r="S54" s="95">
        <v>-0.586038497259603</v>
      </c>
      <c r="T54" s="17">
        <v>0.10704931562464765</v>
      </c>
      <c r="U54" s="17">
        <v>-0.19228082045551273</v>
      </c>
      <c r="V54" s="17">
        <v>-5.4744721518300876</v>
      </c>
      <c r="W54" s="17">
        <v>5.8179203722777439E-8</v>
      </c>
      <c r="X54" s="96"/>
      <c r="Y54" s="96"/>
      <c r="Z54" s="97"/>
    </row>
    <row r="55" spans="15:26" x14ac:dyDescent="0.25">
      <c r="O55" s="233"/>
      <c r="P55" s="236"/>
      <c r="Q55" s="236"/>
      <c r="R55" s="16" t="s">
        <v>33</v>
      </c>
      <c r="S55" s="95">
        <v>0.18668023613323539</v>
      </c>
      <c r="T55" s="17">
        <v>0.10878868522004663</v>
      </c>
      <c r="U55" s="17">
        <v>5.0713635924653874E-2</v>
      </c>
      <c r="V55" s="17">
        <v>1.715989450149505</v>
      </c>
      <c r="W55" s="17">
        <v>8.6537583606773119E-2</v>
      </c>
      <c r="X55" s="96"/>
      <c r="Y55" s="96"/>
      <c r="Z55" s="97"/>
    </row>
    <row r="56" spans="15:26" x14ac:dyDescent="0.25">
      <c r="O56" s="233"/>
      <c r="P56" s="236"/>
      <c r="Q56" s="236"/>
      <c r="R56" s="16" t="s">
        <v>34</v>
      </c>
      <c r="S56" s="95">
        <v>-0.46034761980767203</v>
      </c>
      <c r="T56" s="17">
        <v>0.20471019887346772</v>
      </c>
      <c r="U56" s="17">
        <v>-6.3895175125780107E-2</v>
      </c>
      <c r="V56" s="17">
        <v>-2.2487771607911675</v>
      </c>
      <c r="W56" s="17">
        <v>2.478853442763488E-2</v>
      </c>
      <c r="X56" s="96"/>
      <c r="Y56" s="96"/>
      <c r="Z56" s="97"/>
    </row>
    <row r="57" spans="15:26" x14ac:dyDescent="0.25">
      <c r="O57" s="233"/>
      <c r="P57" s="236"/>
      <c r="Q57" s="236"/>
      <c r="R57" s="16" t="s">
        <v>35</v>
      </c>
      <c r="S57" s="95">
        <v>-0.46028383559975239</v>
      </c>
      <c r="T57" s="17">
        <v>0.23715631326340578</v>
      </c>
      <c r="U57" s="17">
        <v>-0.12619794951609312</v>
      </c>
      <c r="V57" s="17">
        <v>-1.9408458044653545</v>
      </c>
      <c r="W57" s="17">
        <v>5.2615641330671953E-2</v>
      </c>
      <c r="X57" s="96"/>
      <c r="Y57" s="96"/>
      <c r="Z57" s="97"/>
    </row>
    <row r="58" spans="15:26" x14ac:dyDescent="0.25">
      <c r="O58" s="233"/>
      <c r="P58" s="236"/>
      <c r="Q58" s="236"/>
      <c r="R58" s="16" t="s">
        <v>36</v>
      </c>
      <c r="S58" s="95">
        <v>-2.055456798331965E-4</v>
      </c>
      <c r="T58" s="17">
        <v>2.100222476169805E-5</v>
      </c>
      <c r="U58" s="17">
        <v>-0.28691977653835721</v>
      </c>
      <c r="V58" s="17">
        <v>-9.7868526865807119</v>
      </c>
      <c r="W58" s="17">
        <v>1.7698542769974377E-21</v>
      </c>
      <c r="X58" s="96"/>
      <c r="Y58" s="96"/>
      <c r="Z58" s="97"/>
    </row>
    <row r="59" spans="15:26" x14ac:dyDescent="0.25">
      <c r="O59" s="233"/>
      <c r="P59" s="236"/>
      <c r="Q59" s="236"/>
      <c r="R59" s="16" t="s">
        <v>37</v>
      </c>
      <c r="S59" s="95">
        <v>-1.6567994231075682E-2</v>
      </c>
      <c r="T59" s="17">
        <v>3.5926763718186366E-3</v>
      </c>
      <c r="U59" s="17">
        <v>-0.2126070432473072</v>
      </c>
      <c r="V59" s="17">
        <v>-4.6116021919026497</v>
      </c>
      <c r="W59" s="17">
        <v>4.6264429390728816E-6</v>
      </c>
      <c r="X59" s="96"/>
      <c r="Y59" s="96"/>
      <c r="Z59" s="97"/>
    </row>
    <row r="60" spans="15:26" x14ac:dyDescent="0.25">
      <c r="O60" s="233"/>
      <c r="P60" s="236"/>
      <c r="Q60" s="236"/>
      <c r="R60" s="16" t="s">
        <v>38</v>
      </c>
      <c r="S60" s="95">
        <v>-1.6970156072347526E-3</v>
      </c>
      <c r="T60" s="17">
        <v>1.56353882528151E-3</v>
      </c>
      <c r="U60" s="17">
        <v>-3.6936179569191582E-2</v>
      </c>
      <c r="V60" s="17">
        <v>-1.0853683834357042</v>
      </c>
      <c r="W60" s="17">
        <v>0.27807404706954841</v>
      </c>
      <c r="X60" s="96"/>
      <c r="Y60" s="96"/>
      <c r="Z60" s="97"/>
    </row>
    <row r="61" spans="15:26" x14ac:dyDescent="0.25">
      <c r="O61" s="233"/>
      <c r="P61" s="236"/>
      <c r="Q61" s="236"/>
      <c r="R61" s="16" t="s">
        <v>39</v>
      </c>
      <c r="S61" s="95">
        <v>1.0932886883768301E-3</v>
      </c>
      <c r="T61" s="17">
        <v>1.068225767138974E-2</v>
      </c>
      <c r="U61" s="17">
        <v>3.8626102007024189E-3</v>
      </c>
      <c r="V61" s="17">
        <v>0.10234621949861611</v>
      </c>
      <c r="W61" s="17">
        <v>0.91850662043412656</v>
      </c>
      <c r="X61" s="96"/>
      <c r="Y61" s="96"/>
      <c r="Z61" s="97"/>
    </row>
    <row r="62" spans="15:26" x14ac:dyDescent="0.25">
      <c r="O62" s="233"/>
      <c r="P62" s="236"/>
      <c r="Q62" s="236"/>
      <c r="R62" s="16" t="s">
        <v>40</v>
      </c>
      <c r="S62" s="95">
        <v>-4.0816582103905097E-2</v>
      </c>
      <c r="T62" s="17">
        <v>2.8098484183200684E-2</v>
      </c>
      <c r="U62" s="17">
        <v>-4.4239270042917445E-2</v>
      </c>
      <c r="V62" s="17">
        <v>-1.4526257657809247</v>
      </c>
      <c r="W62" s="17">
        <v>0.14670607277832637</v>
      </c>
      <c r="X62" s="96"/>
      <c r="Y62" s="96"/>
      <c r="Z62" s="97"/>
    </row>
    <row r="63" spans="15:26" x14ac:dyDescent="0.25">
      <c r="O63" s="233"/>
      <c r="P63" s="236"/>
      <c r="Q63" s="236"/>
      <c r="R63" s="16" t="s">
        <v>41</v>
      </c>
      <c r="S63" s="95">
        <v>0.52739337076452075</v>
      </c>
      <c r="T63" s="17">
        <v>0.10281254240945267</v>
      </c>
      <c r="U63" s="17">
        <v>0.22491572002402099</v>
      </c>
      <c r="V63" s="17">
        <v>5.1296598489332927</v>
      </c>
      <c r="W63" s="17">
        <v>3.6165125205948151E-7</v>
      </c>
      <c r="X63" s="96"/>
      <c r="Y63" s="96"/>
      <c r="Z63" s="97"/>
    </row>
    <row r="64" spans="15:26" x14ac:dyDescent="0.25">
      <c r="O64" s="233"/>
      <c r="P64" s="236"/>
      <c r="Q64" s="236"/>
      <c r="R64" s="16" t="s">
        <v>42</v>
      </c>
      <c r="S64" s="95">
        <v>-0.12557594021828619</v>
      </c>
      <c r="T64" s="17">
        <v>0.26530174978267906</v>
      </c>
      <c r="U64" s="17">
        <v>-3.5224352908355787E-2</v>
      </c>
      <c r="V64" s="17">
        <v>-0.47333249901725583</v>
      </c>
      <c r="W64" s="17">
        <v>0.63610059125391571</v>
      </c>
      <c r="X64" s="96"/>
      <c r="Y64" s="96"/>
      <c r="Z64" s="97"/>
    </row>
    <row r="65" spans="15:26" x14ac:dyDescent="0.25">
      <c r="O65" s="233"/>
      <c r="P65" s="236"/>
      <c r="Q65" s="236"/>
      <c r="R65" s="16" t="s">
        <v>43</v>
      </c>
      <c r="S65" s="95">
        <v>-1.0625692473905032E-2</v>
      </c>
      <c r="T65" s="17">
        <v>1.4380669000571527E-3</v>
      </c>
      <c r="U65" s="17">
        <v>-0.27330314749855233</v>
      </c>
      <c r="V65" s="17">
        <v>-7.3888721543363092</v>
      </c>
      <c r="W65" s="17">
        <v>3.6163496917696564E-13</v>
      </c>
      <c r="X65" s="96"/>
      <c r="Y65" s="96"/>
      <c r="Z65" s="97"/>
    </row>
    <row r="66" spans="15:26" x14ac:dyDescent="0.25">
      <c r="O66" s="233"/>
      <c r="P66" s="236"/>
      <c r="Q66" s="236"/>
      <c r="R66" s="16" t="s">
        <v>44</v>
      </c>
      <c r="S66" s="95">
        <v>-2.1736144681561424E-2</v>
      </c>
      <c r="T66" s="17">
        <v>4.7405707329127085E-2</v>
      </c>
      <c r="U66" s="17">
        <v>-2.5043588494767656E-2</v>
      </c>
      <c r="V66" s="17">
        <v>-0.4585132446321768</v>
      </c>
      <c r="W66" s="17">
        <v>0.64670392500024909</v>
      </c>
      <c r="X66" s="96"/>
      <c r="Y66" s="96"/>
      <c r="Z66" s="97"/>
    </row>
    <row r="67" spans="15:26" x14ac:dyDescent="0.25">
      <c r="O67" s="233"/>
      <c r="P67" s="237"/>
      <c r="Q67" s="237"/>
      <c r="R67" s="98" t="s">
        <v>45</v>
      </c>
      <c r="S67" s="99">
        <v>-5.599955112484541E-3</v>
      </c>
      <c r="T67" s="100">
        <v>2.2952184695026025E-3</v>
      </c>
      <c r="U67" s="100">
        <v>-6.3563725830665899E-2</v>
      </c>
      <c r="V67" s="100">
        <v>-2.4398353302281106</v>
      </c>
      <c r="W67" s="100">
        <v>1.4902557540961568E-2</v>
      </c>
      <c r="X67" s="101"/>
      <c r="Y67" s="101"/>
      <c r="Z67" s="102"/>
    </row>
    <row r="68" spans="15:26" x14ac:dyDescent="0.25">
      <c r="O68" s="233"/>
      <c r="P68" s="238" t="s">
        <v>72</v>
      </c>
      <c r="Q68" s="238" t="s">
        <v>68</v>
      </c>
      <c r="R68" s="103" t="s">
        <v>30</v>
      </c>
      <c r="S68" s="104">
        <v>6.2804883832637373</v>
      </c>
      <c r="T68" s="105">
        <v>0.34978031613657112</v>
      </c>
      <c r="U68" s="106"/>
      <c r="V68" s="105">
        <v>17.955522633845213</v>
      </c>
      <c r="W68" s="105">
        <v>3.8025246605715542E-61</v>
      </c>
      <c r="X68" s="106"/>
      <c r="Y68" s="106"/>
      <c r="Z68" s="107"/>
    </row>
    <row r="69" spans="15:26" x14ac:dyDescent="0.25">
      <c r="O69" s="233"/>
      <c r="P69" s="236"/>
      <c r="Q69" s="236"/>
      <c r="R69" s="16" t="s">
        <v>31</v>
      </c>
      <c r="S69" s="95">
        <v>-0.16789439903707717</v>
      </c>
      <c r="T69" s="17">
        <v>2.0896939379478126E-2</v>
      </c>
      <c r="U69" s="17">
        <v>-0.3419411163508469</v>
      </c>
      <c r="V69" s="17">
        <v>-8.0344014014778722</v>
      </c>
      <c r="W69" s="17">
        <v>3.224256359050129E-15</v>
      </c>
      <c r="X69" s="96"/>
      <c r="Y69" s="96"/>
      <c r="Z69" s="97"/>
    </row>
    <row r="70" spans="15:26" x14ac:dyDescent="0.25">
      <c r="O70" s="233"/>
      <c r="P70" s="236"/>
      <c r="Q70" s="236"/>
      <c r="R70" s="16" t="s">
        <v>32</v>
      </c>
      <c r="S70" s="95">
        <v>-0.57261082954695197</v>
      </c>
      <c r="T70" s="17">
        <v>0.10761993532365206</v>
      </c>
      <c r="U70" s="17">
        <v>-0.18422317529303431</v>
      </c>
      <c r="V70" s="17">
        <v>-5.3206762095229303</v>
      </c>
      <c r="W70" s="17">
        <v>1.3312785266856593E-7</v>
      </c>
      <c r="X70" s="96"/>
      <c r="Y70" s="96"/>
      <c r="Z70" s="97"/>
    </row>
    <row r="71" spans="15:26" x14ac:dyDescent="0.25">
      <c r="O71" s="233"/>
      <c r="P71" s="236"/>
      <c r="Q71" s="236"/>
      <c r="R71" s="16" t="s">
        <v>33</v>
      </c>
      <c r="S71" s="95">
        <v>0.11482725778299477</v>
      </c>
      <c r="T71" s="17">
        <v>0.10881062060605577</v>
      </c>
      <c r="U71" s="17">
        <v>3.0587662250992884E-2</v>
      </c>
      <c r="V71" s="17">
        <v>1.0552945764248691</v>
      </c>
      <c r="W71" s="17">
        <v>0.2915980683017515</v>
      </c>
      <c r="X71" s="96"/>
      <c r="Y71" s="96"/>
      <c r="Z71" s="97"/>
    </row>
    <row r="72" spans="15:26" x14ac:dyDescent="0.25">
      <c r="O72" s="233"/>
      <c r="P72" s="236"/>
      <c r="Q72" s="236"/>
      <c r="R72" s="16" t="s">
        <v>34</v>
      </c>
      <c r="S72" s="95">
        <v>-0.44490204913986098</v>
      </c>
      <c r="T72" s="17">
        <v>0.20627606464157158</v>
      </c>
      <c r="U72" s="17">
        <v>-6.0521253378632518E-2</v>
      </c>
      <c r="V72" s="17">
        <v>-2.1568282772551894</v>
      </c>
      <c r="W72" s="17">
        <v>3.1305903768419643E-2</v>
      </c>
      <c r="X72" s="96"/>
      <c r="Y72" s="96"/>
      <c r="Z72" s="97"/>
    </row>
    <row r="73" spans="15:26" x14ac:dyDescent="0.25">
      <c r="O73" s="233"/>
      <c r="P73" s="236"/>
      <c r="Q73" s="236"/>
      <c r="R73" s="16" t="s">
        <v>35</v>
      </c>
      <c r="S73" s="95">
        <v>-0.4723744815046001</v>
      </c>
      <c r="T73" s="17">
        <v>0.23731881005033481</v>
      </c>
      <c r="U73" s="17">
        <v>-0.12699537034529107</v>
      </c>
      <c r="V73" s="17">
        <v>-1.9904637201088715</v>
      </c>
      <c r="W73" s="17">
        <v>4.68678527331911E-2</v>
      </c>
      <c r="X73" s="96"/>
      <c r="Y73" s="96"/>
      <c r="Z73" s="97"/>
    </row>
    <row r="74" spans="15:26" x14ac:dyDescent="0.25">
      <c r="O74" s="233"/>
      <c r="P74" s="236"/>
      <c r="Q74" s="236"/>
      <c r="R74" s="16" t="s">
        <v>36</v>
      </c>
      <c r="S74" s="95">
        <v>-2.3028491810579767E-4</v>
      </c>
      <c r="T74" s="17">
        <v>2.1058902211941699E-5</v>
      </c>
      <c r="U74" s="17">
        <v>-0.31589094013557018</v>
      </c>
      <c r="V74" s="17">
        <v>-10.935276482513505</v>
      </c>
      <c r="W74" s="17">
        <v>4.2887610162797541E-26</v>
      </c>
      <c r="X74" s="96"/>
      <c r="Y74" s="96"/>
      <c r="Z74" s="97"/>
    </row>
    <row r="75" spans="15:26" x14ac:dyDescent="0.25">
      <c r="O75" s="233"/>
      <c r="P75" s="236"/>
      <c r="Q75" s="236"/>
      <c r="R75" s="16" t="s">
        <v>37</v>
      </c>
      <c r="S75" s="95">
        <v>-1.8844291024291648E-2</v>
      </c>
      <c r="T75" s="17">
        <v>3.6025612429622538E-3</v>
      </c>
      <c r="U75" s="17">
        <v>-0.23711684154891904</v>
      </c>
      <c r="V75" s="17">
        <v>-5.2308037958007558</v>
      </c>
      <c r="W75" s="17">
        <v>2.1389512405829781E-7</v>
      </c>
      <c r="X75" s="96"/>
      <c r="Y75" s="96"/>
      <c r="Z75" s="97"/>
    </row>
    <row r="76" spans="15:26" x14ac:dyDescent="0.25">
      <c r="O76" s="233"/>
      <c r="P76" s="236"/>
      <c r="Q76" s="236"/>
      <c r="R76" s="16" t="s">
        <v>38</v>
      </c>
      <c r="S76" s="95">
        <v>-1.2048511521542623E-3</v>
      </c>
      <c r="T76" s="17">
        <v>1.5688632193615257E-3</v>
      </c>
      <c r="U76" s="17">
        <v>-2.5734937727223316E-2</v>
      </c>
      <c r="V76" s="17">
        <v>-0.76797718072872923</v>
      </c>
      <c r="W76" s="17">
        <v>0.44271943533963154</v>
      </c>
      <c r="X76" s="96"/>
      <c r="Y76" s="96"/>
      <c r="Z76" s="97"/>
    </row>
    <row r="77" spans="15:26" x14ac:dyDescent="0.25">
      <c r="O77" s="233"/>
      <c r="P77" s="236"/>
      <c r="Q77" s="236"/>
      <c r="R77" s="16" t="s">
        <v>39</v>
      </c>
      <c r="S77" s="95">
        <v>-3.8353554847440547E-3</v>
      </c>
      <c r="T77" s="17">
        <v>1.0754530260435824E-2</v>
      </c>
      <c r="U77" s="17">
        <v>-1.330330986381561E-2</v>
      </c>
      <c r="V77" s="17">
        <v>-0.3566269648107</v>
      </c>
      <c r="W77" s="17">
        <v>0.72146183760790583</v>
      </c>
      <c r="X77" s="96"/>
      <c r="Y77" s="96"/>
      <c r="Z77" s="97"/>
    </row>
    <row r="78" spans="15:26" x14ac:dyDescent="0.25">
      <c r="O78" s="233"/>
      <c r="P78" s="236"/>
      <c r="Q78" s="236"/>
      <c r="R78" s="16" t="s">
        <v>40</v>
      </c>
      <c r="S78" s="95">
        <v>-3.4467355331278572E-2</v>
      </c>
      <c r="T78" s="17">
        <v>2.81894556267097E-2</v>
      </c>
      <c r="U78" s="17">
        <v>-3.6631454606594678E-2</v>
      </c>
      <c r="V78" s="17">
        <v>-1.2227038289671872</v>
      </c>
      <c r="W78" s="17">
        <v>0.22178906935521814</v>
      </c>
      <c r="X78" s="96"/>
      <c r="Y78" s="96"/>
      <c r="Z78" s="97"/>
    </row>
    <row r="79" spans="15:26" x14ac:dyDescent="0.25">
      <c r="O79" s="233"/>
      <c r="P79" s="236"/>
      <c r="Q79" s="236"/>
      <c r="R79" s="16" t="s">
        <v>41</v>
      </c>
      <c r="S79" s="95">
        <v>0.53312158399823828</v>
      </c>
      <c r="T79" s="17">
        <v>0.10315846816927095</v>
      </c>
      <c r="U79" s="17">
        <v>0.22293912668868252</v>
      </c>
      <c r="V79" s="17">
        <v>5.1679866273648836</v>
      </c>
      <c r="W79" s="17">
        <v>2.9669996770340283E-7</v>
      </c>
      <c r="X79" s="96"/>
      <c r="Y79" s="96"/>
      <c r="Z79" s="97"/>
    </row>
    <row r="80" spans="15:26" x14ac:dyDescent="0.25">
      <c r="O80" s="233"/>
      <c r="P80" s="236"/>
      <c r="Q80" s="236"/>
      <c r="R80" s="16" t="s">
        <v>42</v>
      </c>
      <c r="S80" s="95">
        <v>-6.6855163717146115E-2</v>
      </c>
      <c r="T80" s="17">
        <v>0.26569612391190922</v>
      </c>
      <c r="U80" s="17">
        <v>-1.8388505221558354E-2</v>
      </c>
      <c r="V80" s="17">
        <v>-0.25162265347653978</v>
      </c>
      <c r="W80" s="17">
        <v>0.80139510888412169</v>
      </c>
      <c r="X80" s="96"/>
      <c r="Y80" s="96"/>
      <c r="Z80" s="97"/>
    </row>
    <row r="81" spans="15:26" x14ac:dyDescent="0.25">
      <c r="O81" s="233"/>
      <c r="P81" s="236"/>
      <c r="Q81" s="236"/>
      <c r="R81" s="16" t="s">
        <v>43</v>
      </c>
      <c r="S81" s="95">
        <v>-1.1308594127038017E-2</v>
      </c>
      <c r="T81" s="17">
        <v>1.4455156283135441E-3</v>
      </c>
      <c r="U81" s="17">
        <v>-0.28521403559312131</v>
      </c>
      <c r="V81" s="17">
        <v>-7.8232250869757403</v>
      </c>
      <c r="W81" s="17">
        <v>1.5658456062985756E-14</v>
      </c>
      <c r="X81" s="96"/>
      <c r="Y81" s="96"/>
      <c r="Z81" s="97"/>
    </row>
    <row r="82" spans="15:26" x14ac:dyDescent="0.25">
      <c r="O82" s="233"/>
      <c r="P82" s="236"/>
      <c r="Q82" s="236"/>
      <c r="R82" s="16" t="s">
        <v>44</v>
      </c>
      <c r="S82" s="95">
        <v>-4.9442248688524225E-2</v>
      </c>
      <c r="T82" s="17">
        <v>4.7361962484318107E-2</v>
      </c>
      <c r="U82" s="17">
        <v>-5.5731400557148196E-2</v>
      </c>
      <c r="V82" s="17">
        <v>-1.043923142012853</v>
      </c>
      <c r="W82" s="17">
        <v>0.29682526111052665</v>
      </c>
      <c r="X82" s="96"/>
      <c r="Y82" s="96"/>
      <c r="Z82" s="97"/>
    </row>
    <row r="83" spans="15:26" x14ac:dyDescent="0.25">
      <c r="O83" s="233"/>
      <c r="P83" s="237"/>
      <c r="Q83" s="237"/>
      <c r="R83" s="98" t="s">
        <v>45</v>
      </c>
      <c r="S83" s="99">
        <v>-7.1358281397177576E-3</v>
      </c>
      <c r="T83" s="100">
        <v>2.2631661000786303E-3</v>
      </c>
      <c r="U83" s="100">
        <v>-8.0936657269254794E-2</v>
      </c>
      <c r="V83" s="100">
        <v>-3.1530289091330213</v>
      </c>
      <c r="W83" s="100">
        <v>1.6740308893490761E-3</v>
      </c>
      <c r="X83" s="101"/>
      <c r="Y83" s="101"/>
      <c r="Z83" s="102"/>
    </row>
    <row r="84" spans="15:26" ht="15.75" thickBot="1" x14ac:dyDescent="0.3">
      <c r="O84" s="233"/>
      <c r="P84" s="239" t="s">
        <v>73</v>
      </c>
      <c r="Q84" s="239" t="s">
        <v>68</v>
      </c>
      <c r="R84" s="103" t="s">
        <v>30</v>
      </c>
      <c r="S84" s="104">
        <v>6.2150668075747548</v>
      </c>
      <c r="T84" s="105">
        <v>0.40114424182208586</v>
      </c>
      <c r="U84" s="106"/>
      <c r="V84" s="105">
        <v>15.493346680846139</v>
      </c>
      <c r="W84" s="105">
        <v>0</v>
      </c>
      <c r="X84" s="105">
        <v>0.2689761756370968</v>
      </c>
      <c r="Y84" s="105">
        <v>0.32803875852011127</v>
      </c>
      <c r="Z84" s="108">
        <v>0.9489509599833077</v>
      </c>
    </row>
    <row r="85" spans="15:26" x14ac:dyDescent="0.25">
      <c r="O85" s="233"/>
      <c r="P85" s="236"/>
      <c r="Q85" s="236"/>
      <c r="R85" s="16" t="s">
        <v>31</v>
      </c>
      <c r="S85" s="95">
        <v>-0.15361255548756456</v>
      </c>
      <c r="T85" s="17">
        <v>2.2934884209388714E-2</v>
      </c>
      <c r="U85" s="96"/>
      <c r="V85" s="17">
        <v>-6.6977689568923626</v>
      </c>
      <c r="W85" s="17">
        <v>4.4204750970777695E-10</v>
      </c>
      <c r="X85" s="17">
        <v>0.17803845758962611</v>
      </c>
      <c r="Y85" s="17">
        <v>0.20004362867270317</v>
      </c>
      <c r="Z85" s="18">
        <v>0.96561662122677561</v>
      </c>
    </row>
    <row r="86" spans="15:26" x14ac:dyDescent="0.25">
      <c r="O86" s="233"/>
      <c r="P86" s="236"/>
      <c r="Q86" s="236"/>
      <c r="R86" s="16" t="s">
        <v>32</v>
      </c>
      <c r="S86" s="95">
        <v>-0.58460266862784327</v>
      </c>
      <c r="T86" s="17">
        <v>0.10930920088357819</v>
      </c>
      <c r="U86" s="96"/>
      <c r="V86" s="17">
        <v>-5.3481560920977298</v>
      </c>
      <c r="W86" s="17">
        <v>9.4898573221868787E-8</v>
      </c>
      <c r="X86" s="17">
        <v>3.5379632028643269E-2</v>
      </c>
      <c r="Y86" s="17">
        <v>3.6050250210428285E-2</v>
      </c>
      <c r="Z86" s="18">
        <v>0.99297379053535428</v>
      </c>
    </row>
    <row r="87" spans="15:26" x14ac:dyDescent="0.25">
      <c r="O87" s="233"/>
      <c r="P87" s="236"/>
      <c r="Q87" s="236"/>
      <c r="R87" s="16" t="s">
        <v>33</v>
      </c>
      <c r="S87" s="95">
        <v>0.18756385852351506</v>
      </c>
      <c r="T87" s="17">
        <v>0.11987406245641347</v>
      </c>
      <c r="U87" s="96"/>
      <c r="V87" s="17">
        <v>1.5646742479567988</v>
      </c>
      <c r="W87" s="17">
        <v>0.12004821430279122</v>
      </c>
      <c r="X87" s="17">
        <v>0.18609456399223631</v>
      </c>
      <c r="Y87" s="17">
        <v>0.21048169575270112</v>
      </c>
      <c r="Z87" s="18">
        <v>0.96411662732023506</v>
      </c>
    </row>
    <row r="88" spans="15:26" x14ac:dyDescent="0.25">
      <c r="O88" s="233"/>
      <c r="P88" s="236"/>
      <c r="Q88" s="236"/>
      <c r="R88" s="16" t="s">
        <v>34</v>
      </c>
      <c r="S88" s="95">
        <v>-0.5843154695543078</v>
      </c>
      <c r="T88" s="17">
        <v>0.24821983925391178</v>
      </c>
      <c r="U88" s="96"/>
      <c r="V88" s="17">
        <v>-2.354024043004046</v>
      </c>
      <c r="W88" s="17">
        <v>2.3431245242364396E-2</v>
      </c>
      <c r="X88" s="17">
        <v>0.34314163679465776</v>
      </c>
      <c r="Y88" s="17">
        <v>0.45336568441778752</v>
      </c>
      <c r="Z88" s="18">
        <v>0.93577904908384413</v>
      </c>
    </row>
    <row r="89" spans="15:26" x14ac:dyDescent="0.25">
      <c r="O89" s="233"/>
      <c r="P89" s="236"/>
      <c r="Q89" s="236"/>
      <c r="R89" s="16" t="s">
        <v>35</v>
      </c>
      <c r="S89" s="95">
        <v>-0.50290615948546324</v>
      </c>
      <c r="T89" s="17">
        <v>0.27464031098830227</v>
      </c>
      <c r="U89" s="96"/>
      <c r="V89" s="17">
        <v>-1.8311447350017145</v>
      </c>
      <c r="W89" s="17">
        <v>7.1858805988577412E-2</v>
      </c>
      <c r="X89" s="17">
        <v>0.27617040389447139</v>
      </c>
      <c r="Y89" s="17">
        <v>0.33925062316359877</v>
      </c>
      <c r="Z89" s="18">
        <v>0.94765703478973629</v>
      </c>
    </row>
    <row r="90" spans="15:26" x14ac:dyDescent="0.25">
      <c r="O90" s="233"/>
      <c r="P90" s="236"/>
      <c r="Q90" s="236"/>
      <c r="R90" s="16" t="s">
        <v>36</v>
      </c>
      <c r="S90" s="95">
        <v>-2.0907013567667492E-4</v>
      </c>
      <c r="T90" s="17">
        <v>2.6003903551926819E-5</v>
      </c>
      <c r="U90" s="96"/>
      <c r="V90" s="17">
        <v>-8.0399519733329949</v>
      </c>
      <c r="W90" s="17">
        <v>2.2699795376723841E-9</v>
      </c>
      <c r="X90" s="17">
        <v>0.37858489351138452</v>
      </c>
      <c r="Y90" s="17">
        <v>0.52221447043449298</v>
      </c>
      <c r="Z90" s="18">
        <v>0.92961254660717518</v>
      </c>
    </row>
    <row r="91" spans="15:26" x14ac:dyDescent="0.25">
      <c r="O91" s="233"/>
      <c r="P91" s="236"/>
      <c r="Q91" s="236"/>
      <c r="R91" s="16" t="s">
        <v>37</v>
      </c>
      <c r="S91" s="95">
        <v>-1.7586702566692376E-2</v>
      </c>
      <c r="T91" s="17">
        <v>3.7053232344615712E-3</v>
      </c>
      <c r="U91" s="96"/>
      <c r="V91" s="17">
        <v>-4.7463342477455788</v>
      </c>
      <c r="W91" s="17">
        <v>2.325344517384309E-6</v>
      </c>
      <c r="X91" s="17">
        <v>5.9865445984656686E-2</v>
      </c>
      <c r="Y91" s="17">
        <v>6.1876271941340787E-2</v>
      </c>
      <c r="Z91" s="18">
        <v>0.98816856957487587</v>
      </c>
    </row>
    <row r="92" spans="15:26" x14ac:dyDescent="0.25">
      <c r="O92" s="233"/>
      <c r="P92" s="236"/>
      <c r="Q92" s="236"/>
      <c r="R92" s="16" t="s">
        <v>38</v>
      </c>
      <c r="S92" s="95">
        <v>-2.4084437175884367E-3</v>
      </c>
      <c r="T92" s="17">
        <v>2.1284557994252617E-3</v>
      </c>
      <c r="U92" s="96"/>
      <c r="V92" s="17">
        <v>-1.1315450939778873</v>
      </c>
      <c r="W92" s="17">
        <v>0.27189215834989078</v>
      </c>
      <c r="X92" s="17">
        <v>0.50777851154310838</v>
      </c>
      <c r="Y92" s="17">
        <v>0.84707318131110587</v>
      </c>
      <c r="Z92" s="18">
        <v>0.90780702047496731</v>
      </c>
    </row>
    <row r="93" spans="15:26" x14ac:dyDescent="0.25">
      <c r="O93" s="233"/>
      <c r="P93" s="236"/>
      <c r="Q93" s="236"/>
      <c r="R93" s="16" t="s">
        <v>39</v>
      </c>
      <c r="S93" s="95">
        <v>-5.398178668935911E-3</v>
      </c>
      <c r="T93" s="17">
        <v>1.2295778134348324E-2</v>
      </c>
      <c r="U93" s="96"/>
      <c r="V93" s="17">
        <v>-0.43902700666467531</v>
      </c>
      <c r="W93" s="17">
        <v>0.66204906008000752</v>
      </c>
      <c r="X93" s="17">
        <v>0.26538245466911298</v>
      </c>
      <c r="Y93" s="17">
        <v>0.32250556214475057</v>
      </c>
      <c r="Z93" s="18">
        <v>0.94959863657505383</v>
      </c>
    </row>
    <row r="94" spans="15:26" x14ac:dyDescent="0.25">
      <c r="O94" s="233"/>
      <c r="P94" s="236"/>
      <c r="Q94" s="236"/>
      <c r="R94" s="16" t="s">
        <v>40</v>
      </c>
      <c r="S94" s="95">
        <v>-3.3579538185355744E-2</v>
      </c>
      <c r="T94" s="17">
        <v>2.8574409164466585E-2</v>
      </c>
      <c r="U94" s="96"/>
      <c r="V94" s="17">
        <v>-1.1751612427777942</v>
      </c>
      <c r="W94" s="17">
        <v>0.2399923312223029</v>
      </c>
      <c r="X94" s="17">
        <v>3.0231126761832452E-2</v>
      </c>
      <c r="Y94" s="17">
        <v>3.071596235268205E-2</v>
      </c>
      <c r="Z94" s="18">
        <v>0.99399011178611718</v>
      </c>
    </row>
    <row r="95" spans="15:26" x14ac:dyDescent="0.25">
      <c r="O95" s="233"/>
      <c r="P95" s="236"/>
      <c r="Q95" s="236"/>
      <c r="R95" s="16" t="s">
        <v>41</v>
      </c>
      <c r="S95" s="95">
        <v>0.50197569147045384</v>
      </c>
      <c r="T95" s="17">
        <v>0.10902822237911963</v>
      </c>
      <c r="U95" s="96"/>
      <c r="V95" s="17">
        <v>4.6040894780890138</v>
      </c>
      <c r="W95" s="17">
        <v>5.8180230595450411E-6</v>
      </c>
      <c r="X95" s="17">
        <v>0.11235061142893696</v>
      </c>
      <c r="Y95" s="17">
        <v>0.12014602561119959</v>
      </c>
      <c r="Z95" s="18">
        <v>0.97802368812933693</v>
      </c>
    </row>
    <row r="96" spans="15:26" x14ac:dyDescent="0.25">
      <c r="O96" s="233"/>
      <c r="P96" s="236"/>
      <c r="Q96" s="236"/>
      <c r="R96" s="16" t="s">
        <v>42</v>
      </c>
      <c r="S96" s="95">
        <v>-7.8464736982075595E-2</v>
      </c>
      <c r="T96" s="17">
        <v>0.30013007180403956</v>
      </c>
      <c r="U96" s="96"/>
      <c r="V96" s="17">
        <v>-0.26143577186529532</v>
      </c>
      <c r="W96" s="17">
        <v>0.79438864243273111</v>
      </c>
      <c r="X96" s="17">
        <v>0.23467550339828563</v>
      </c>
      <c r="Y96" s="17">
        <v>0.27695114335234794</v>
      </c>
      <c r="Z96" s="18">
        <v>0.95516904471997588</v>
      </c>
    </row>
    <row r="97" spans="15:26" x14ac:dyDescent="0.25">
      <c r="O97" s="233"/>
      <c r="P97" s="236"/>
      <c r="Q97" s="236"/>
      <c r="R97" s="16" t="s">
        <v>43</v>
      </c>
      <c r="S97" s="95">
        <v>-1.1057671372086979E-2</v>
      </c>
      <c r="T97" s="17">
        <v>1.7763371022197325E-3</v>
      </c>
      <c r="U97" s="96"/>
      <c r="V97" s="17">
        <v>-6.2249847499493081</v>
      </c>
      <c r="W97" s="17">
        <v>3.8711306471483908E-7</v>
      </c>
      <c r="X97" s="17">
        <v>0.37247266999918471</v>
      </c>
      <c r="Y97" s="17">
        <v>0.50985660741932526</v>
      </c>
      <c r="Z97" s="18">
        <v>0.93067016011470172</v>
      </c>
    </row>
    <row r="98" spans="15:26" x14ac:dyDescent="0.25">
      <c r="O98" s="233"/>
      <c r="P98" s="236"/>
      <c r="Q98" s="236"/>
      <c r="R98" s="16" t="s">
        <v>44</v>
      </c>
      <c r="S98" s="95">
        <v>-2.6593362956309385E-2</v>
      </c>
      <c r="T98" s="17">
        <v>5.2335789084218064E-2</v>
      </c>
      <c r="U98" s="96"/>
      <c r="V98" s="17">
        <v>-0.50812958821573695</v>
      </c>
      <c r="W98" s="17">
        <v>0.61236261389042212</v>
      </c>
      <c r="X98" s="17">
        <v>0.20317413711779411</v>
      </c>
      <c r="Y98" s="17">
        <v>0.23313621569470083</v>
      </c>
      <c r="Z98" s="18">
        <v>0.96095188595199721</v>
      </c>
    </row>
    <row r="99" spans="15:26" ht="15.75" thickBot="1" x14ac:dyDescent="0.3">
      <c r="O99" s="234"/>
      <c r="P99" s="240"/>
      <c r="Q99" s="240"/>
      <c r="R99" s="19" t="s">
        <v>45</v>
      </c>
      <c r="S99" s="109">
        <v>-7.0561350712001654E-3</v>
      </c>
      <c r="T99" s="20">
        <v>2.6548837152844669E-3</v>
      </c>
      <c r="U99" s="110"/>
      <c r="V99" s="20">
        <v>-2.6577944000248279</v>
      </c>
      <c r="W99" s="20">
        <v>1.0236314959686021E-2</v>
      </c>
      <c r="X99" s="20">
        <v>0.29236370922463506</v>
      </c>
      <c r="Y99" s="20">
        <v>0.3651731578230043</v>
      </c>
      <c r="Z99" s="21">
        <v>0.94475744198853107</v>
      </c>
    </row>
    <row r="100" spans="15:26" x14ac:dyDescent="0.25">
      <c r="O100" s="92"/>
      <c r="P100" s="92"/>
      <c r="Q100" s="92"/>
      <c r="R100" s="92"/>
      <c r="S100" s="92"/>
      <c r="T100" s="92"/>
      <c r="U100" s="92"/>
      <c r="V100" s="92"/>
      <c r="W100" s="92"/>
      <c r="X100" s="92"/>
      <c r="Y100" s="92"/>
      <c r="Z100" s="92"/>
    </row>
    <row r="101" spans="15:26" x14ac:dyDescent="0.25">
      <c r="O101" s="92"/>
      <c r="P101" s="92"/>
      <c r="Q101" s="92"/>
      <c r="R101" s="92"/>
      <c r="S101" s="92"/>
      <c r="T101" s="92"/>
      <c r="U101" s="92"/>
      <c r="V101" s="92"/>
      <c r="W101" s="92"/>
      <c r="X101" s="92"/>
      <c r="Y101" s="92"/>
      <c r="Z101" s="92"/>
    </row>
  </sheetData>
  <mergeCells count="56">
    <mergeCell ref="B22:C22"/>
    <mergeCell ref="B5:C5"/>
    <mergeCell ref="D5:E5"/>
    <mergeCell ref="F5:G5"/>
    <mergeCell ref="H5:I5"/>
    <mergeCell ref="B7:B8"/>
    <mergeCell ref="C7:C8"/>
    <mergeCell ref="D7:D8"/>
    <mergeCell ref="E7:E8"/>
    <mergeCell ref="F7:F8"/>
    <mergeCell ref="G7:G8"/>
    <mergeCell ref="B4:C4"/>
    <mergeCell ref="D4:E4"/>
    <mergeCell ref="F4:G4"/>
    <mergeCell ref="H4:I4"/>
    <mergeCell ref="H7:H8"/>
    <mergeCell ref="I7:I8"/>
    <mergeCell ref="B1:C1"/>
    <mergeCell ref="D1:E1"/>
    <mergeCell ref="F1:G1"/>
    <mergeCell ref="H1:I1"/>
    <mergeCell ref="A2:A3"/>
    <mergeCell ref="B2:C2"/>
    <mergeCell ref="B3:C3"/>
    <mergeCell ref="D2:E2"/>
    <mergeCell ref="D3:E3"/>
    <mergeCell ref="F2:G2"/>
    <mergeCell ref="F3:G3"/>
    <mergeCell ref="H2:I2"/>
    <mergeCell ref="H3:I3"/>
    <mergeCell ref="Q84:Q99"/>
    <mergeCell ref="O1:Z1"/>
    <mergeCell ref="O2:P3"/>
    <mergeCell ref="Q2:R3"/>
    <mergeCell ref="S2:T2"/>
    <mergeCell ref="V2:V3"/>
    <mergeCell ref="W2:W3"/>
    <mergeCell ref="X2:X3"/>
    <mergeCell ref="Y2:Y3"/>
    <mergeCell ref="Z2:Z3"/>
    <mergeCell ref="AB1:AI1"/>
    <mergeCell ref="AB2:AC2"/>
    <mergeCell ref="AD2:AE2"/>
    <mergeCell ref="AB3:AB7"/>
    <mergeCell ref="O4:O99"/>
    <mergeCell ref="P4:P19"/>
    <mergeCell ref="Q4:Q19"/>
    <mergeCell ref="P20:P35"/>
    <mergeCell ref="Q20:Q35"/>
    <mergeCell ref="P36:P51"/>
    <mergeCell ref="Q36:Q51"/>
    <mergeCell ref="P52:P67"/>
    <mergeCell ref="Q52:Q67"/>
    <mergeCell ref="P68:P83"/>
    <mergeCell ref="Q68:Q83"/>
    <mergeCell ref="P84:P9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01"/>
  <sheetViews>
    <sheetView workbookViewId="0">
      <selection activeCell="F24" sqref="F24"/>
    </sheetView>
  </sheetViews>
  <sheetFormatPr defaultRowHeight="15" x14ac:dyDescent="0.25"/>
  <cols>
    <col min="1" max="1" width="26.85546875" customWidth="1"/>
    <col min="10" max="10" width="3.42578125" customWidth="1"/>
    <col min="11" max="11" width="15.5703125" customWidth="1"/>
    <col min="12" max="12" width="9.28515625" customWidth="1"/>
    <col min="14" max="14" width="3.7109375" customWidth="1"/>
    <col min="15" max="15" width="8.140625" customWidth="1"/>
    <col min="16" max="16" width="8.5703125" customWidth="1"/>
    <col min="17" max="17" width="6.5703125" customWidth="1"/>
    <col min="18" max="18" width="22.140625" customWidth="1"/>
    <col min="24" max="24" width="11.42578125" customWidth="1"/>
    <col min="25" max="25" width="12.28515625" customWidth="1"/>
    <col min="26" max="26" width="14.42578125" customWidth="1"/>
    <col min="27" max="27" width="2.85546875" customWidth="1"/>
    <col min="28" max="28" width="7.7109375" customWidth="1"/>
    <col min="30" max="30" width="5.7109375" customWidth="1"/>
    <col min="31" max="31" width="8.42578125" customWidth="1"/>
    <col min="32" max="32" width="17" customWidth="1"/>
    <col min="33" max="33" width="14.140625" customWidth="1"/>
    <col min="34" max="34" width="18.28515625" customWidth="1"/>
    <col min="35" max="35" width="17.28515625" customWidth="1"/>
  </cols>
  <sheetData>
    <row r="1" spans="1:36" ht="15.75" thickBot="1" x14ac:dyDescent="0.3">
      <c r="A1" s="1"/>
      <c r="B1" s="196" t="s">
        <v>55</v>
      </c>
      <c r="C1" s="197"/>
      <c r="D1" s="196" t="s">
        <v>56</v>
      </c>
      <c r="E1" s="197"/>
      <c r="F1" s="196" t="s">
        <v>2</v>
      </c>
      <c r="G1" s="197"/>
      <c r="H1" s="196" t="s">
        <v>3</v>
      </c>
      <c r="I1" s="197"/>
      <c r="K1" t="s">
        <v>75</v>
      </c>
      <c r="O1" s="241" t="s">
        <v>58</v>
      </c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B1" s="268" t="s">
        <v>76</v>
      </c>
      <c r="AC1" s="269"/>
      <c r="AD1" s="269"/>
      <c r="AE1" s="269"/>
      <c r="AF1" s="269"/>
      <c r="AG1" s="269"/>
      <c r="AH1" s="269"/>
      <c r="AI1" s="269"/>
      <c r="AJ1" s="158"/>
    </row>
    <row r="2" spans="1:36" ht="15.75" customHeight="1" thickBot="1" x14ac:dyDescent="0.3">
      <c r="A2" s="198" t="s">
        <v>4</v>
      </c>
      <c r="B2" s="200" t="s">
        <v>57</v>
      </c>
      <c r="C2" s="201"/>
      <c r="D2" s="200" t="s">
        <v>57</v>
      </c>
      <c r="E2" s="201"/>
      <c r="F2" s="200" t="s">
        <v>57</v>
      </c>
      <c r="G2" s="201"/>
      <c r="H2" s="200" t="s">
        <v>57</v>
      </c>
      <c r="I2" s="201"/>
      <c r="O2" s="242" t="s">
        <v>59</v>
      </c>
      <c r="P2" s="243"/>
      <c r="Q2" s="244" t="s">
        <v>28</v>
      </c>
      <c r="R2" s="245"/>
      <c r="S2" s="247" t="s">
        <v>60</v>
      </c>
      <c r="T2" s="248"/>
      <c r="U2" s="10" t="s">
        <v>61</v>
      </c>
      <c r="V2" s="249" t="s">
        <v>62</v>
      </c>
      <c r="W2" s="249" t="s">
        <v>11</v>
      </c>
      <c r="X2" s="249" t="s">
        <v>63</v>
      </c>
      <c r="Y2" s="249" t="s">
        <v>64</v>
      </c>
      <c r="Z2" s="251" t="s">
        <v>65</v>
      </c>
      <c r="AB2" s="270" t="s">
        <v>59</v>
      </c>
      <c r="AC2" s="271"/>
      <c r="AD2" s="272" t="s">
        <v>28</v>
      </c>
      <c r="AE2" s="273"/>
      <c r="AF2" s="159" t="s">
        <v>77</v>
      </c>
      <c r="AG2" s="29" t="s">
        <v>78</v>
      </c>
      <c r="AH2" s="29" t="s">
        <v>79</v>
      </c>
      <c r="AI2" s="160" t="s">
        <v>80</v>
      </c>
      <c r="AJ2" s="158"/>
    </row>
    <row r="3" spans="1:36" ht="15.75" thickBot="1" x14ac:dyDescent="0.3">
      <c r="A3" s="199"/>
      <c r="B3" s="202" t="s">
        <v>54</v>
      </c>
      <c r="C3" s="203"/>
      <c r="D3" s="202" t="s">
        <v>54</v>
      </c>
      <c r="E3" s="203"/>
      <c r="F3" s="202" t="s">
        <v>54</v>
      </c>
      <c r="G3" s="203"/>
      <c r="H3" s="202" t="s">
        <v>54</v>
      </c>
      <c r="I3" s="203"/>
      <c r="O3" s="234"/>
      <c r="P3" s="240"/>
      <c r="Q3" s="240"/>
      <c r="R3" s="246"/>
      <c r="S3" s="93" t="s">
        <v>66</v>
      </c>
      <c r="T3" s="11" t="s">
        <v>67</v>
      </c>
      <c r="U3" s="11" t="s">
        <v>29</v>
      </c>
      <c r="V3" s="250"/>
      <c r="W3" s="250"/>
      <c r="X3" s="250"/>
      <c r="Y3" s="250"/>
      <c r="Z3" s="252"/>
      <c r="AB3" s="274"/>
      <c r="AC3" s="161" t="s">
        <v>68</v>
      </c>
      <c r="AD3" s="162"/>
      <c r="AE3" s="163" t="s">
        <v>68</v>
      </c>
      <c r="AF3" s="164">
        <v>0.74171993873667397</v>
      </c>
      <c r="AG3" s="165">
        <v>0.55014846751953539</v>
      </c>
      <c r="AH3" s="165">
        <v>0.54200881373520848</v>
      </c>
      <c r="AI3" s="166">
        <v>0.51576400559030999</v>
      </c>
      <c r="AJ3" s="158"/>
    </row>
    <row r="4" spans="1:36" ht="15.75" thickBot="1" x14ac:dyDescent="0.3">
      <c r="A4" s="2" t="s">
        <v>7</v>
      </c>
      <c r="B4" s="196">
        <v>0.55500000000000005</v>
      </c>
      <c r="C4" s="197"/>
      <c r="D4" s="196">
        <v>0.54100000000000004</v>
      </c>
      <c r="E4" s="197"/>
      <c r="F4" s="196">
        <v>0.54200000000000004</v>
      </c>
      <c r="G4" s="197"/>
      <c r="H4" s="196">
        <v>0.54700000000000004</v>
      </c>
      <c r="I4" s="197"/>
      <c r="K4">
        <v>0.55700000000000005</v>
      </c>
      <c r="O4" s="232"/>
      <c r="P4" s="235" t="s">
        <v>68</v>
      </c>
      <c r="Q4" s="235" t="s">
        <v>68</v>
      </c>
      <c r="R4" s="12" t="s">
        <v>30</v>
      </c>
      <c r="S4" s="94">
        <v>2.2809908682012692</v>
      </c>
      <c r="T4" s="13">
        <v>0.27811718562912707</v>
      </c>
      <c r="U4" s="14"/>
      <c r="V4" s="13">
        <v>8.201545916846003</v>
      </c>
      <c r="W4" s="13">
        <v>9.0056330175984828E-16</v>
      </c>
      <c r="X4" s="14"/>
      <c r="Y4" s="14"/>
      <c r="Z4" s="15"/>
      <c r="AB4" s="275"/>
      <c r="AC4" s="167" t="s">
        <v>69</v>
      </c>
      <c r="AD4" s="168"/>
      <c r="AE4" s="169" t="s">
        <v>68</v>
      </c>
      <c r="AF4" s="170">
        <v>0.74508026987108145</v>
      </c>
      <c r="AG4" s="171">
        <v>0.55514460855116354</v>
      </c>
      <c r="AH4" s="171">
        <v>0.5470953553886394</v>
      </c>
      <c r="AI4" s="172">
        <v>0.50497839763039098</v>
      </c>
      <c r="AJ4" s="158"/>
    </row>
    <row r="5" spans="1:36" ht="15.75" thickBot="1" x14ac:dyDescent="0.3">
      <c r="A5" s="2" t="s">
        <v>8</v>
      </c>
      <c r="B5" s="196">
        <v>472</v>
      </c>
      <c r="C5" s="197"/>
      <c r="D5" s="196">
        <v>353</v>
      </c>
      <c r="E5" s="197"/>
      <c r="F5" s="196" t="s">
        <v>50</v>
      </c>
      <c r="G5" s="197"/>
      <c r="H5" s="196" t="s">
        <v>50</v>
      </c>
      <c r="I5" s="197"/>
      <c r="K5" t="s">
        <v>84</v>
      </c>
      <c r="O5" s="233"/>
      <c r="P5" s="236"/>
      <c r="Q5" s="236"/>
      <c r="R5" s="16" t="s">
        <v>31</v>
      </c>
      <c r="S5" s="95">
        <v>-4.8318427924895303E-2</v>
      </c>
      <c r="T5" s="17">
        <v>1.6800187723527222E-2</v>
      </c>
      <c r="U5" s="17">
        <v>-0.11446168105163292</v>
      </c>
      <c r="V5" s="17">
        <v>-2.8760647630877059</v>
      </c>
      <c r="W5" s="17">
        <v>4.1299117659155263E-3</v>
      </c>
      <c r="X5" s="96"/>
      <c r="Y5" s="96"/>
      <c r="Z5" s="97"/>
      <c r="AB5" s="275"/>
      <c r="AC5" s="167" t="s">
        <v>70</v>
      </c>
      <c r="AD5" s="168"/>
      <c r="AE5" s="169" t="s">
        <v>68</v>
      </c>
      <c r="AF5" s="170">
        <v>0.75676867285625815</v>
      </c>
      <c r="AG5" s="171">
        <v>0.57269882421662222</v>
      </c>
      <c r="AH5" s="171">
        <v>0.56496719859931144</v>
      </c>
      <c r="AI5" s="172">
        <v>0.51844940874765455</v>
      </c>
      <c r="AJ5" s="158"/>
    </row>
    <row r="6" spans="1:36" ht="15.75" thickBot="1" x14ac:dyDescent="0.3">
      <c r="A6" s="2"/>
      <c r="B6" s="3" t="s">
        <v>10</v>
      </c>
      <c r="C6" s="3" t="s">
        <v>11</v>
      </c>
      <c r="D6" s="3" t="s">
        <v>10</v>
      </c>
      <c r="E6" s="3" t="s">
        <v>11</v>
      </c>
      <c r="F6" s="3" t="s">
        <v>10</v>
      </c>
      <c r="G6" s="3" t="s">
        <v>11</v>
      </c>
      <c r="H6" s="3" t="s">
        <v>10</v>
      </c>
      <c r="I6" s="3" t="s">
        <v>11</v>
      </c>
      <c r="L6" s="180" t="s">
        <v>86</v>
      </c>
      <c r="M6" s="180" t="s">
        <v>11</v>
      </c>
      <c r="O6" s="233"/>
      <c r="P6" s="236"/>
      <c r="Q6" s="236"/>
      <c r="R6" s="16" t="s">
        <v>32</v>
      </c>
      <c r="S6" s="95">
        <v>9.9431493865081745E-3</v>
      </c>
      <c r="T6" s="17">
        <v>8.6257773707286906E-2</v>
      </c>
      <c r="U6" s="17">
        <v>3.7358218104393479E-3</v>
      </c>
      <c r="V6" s="17">
        <v>0.11527250193414387</v>
      </c>
      <c r="W6" s="17">
        <v>0.90825704799366302</v>
      </c>
      <c r="X6" s="96"/>
      <c r="Y6" s="96"/>
      <c r="Z6" s="97"/>
      <c r="AB6" s="275"/>
      <c r="AC6" s="167" t="s">
        <v>71</v>
      </c>
      <c r="AD6" s="168"/>
      <c r="AE6" s="169" t="s">
        <v>68</v>
      </c>
      <c r="AF6" s="170">
        <v>0.75366633901044422</v>
      </c>
      <c r="AG6" s="171">
        <v>0.56801295055740586</v>
      </c>
      <c r="AH6" s="171">
        <v>0.56019653832382454</v>
      </c>
      <c r="AI6" s="172">
        <v>0.51240223414962771</v>
      </c>
      <c r="AJ6" s="158"/>
    </row>
    <row r="7" spans="1:36" ht="15.75" thickBot="1" x14ac:dyDescent="0.3">
      <c r="A7" s="4" t="s">
        <v>12</v>
      </c>
      <c r="B7" s="198">
        <v>-0.105</v>
      </c>
      <c r="C7" s="277">
        <v>6.7000000000000004E-2</v>
      </c>
      <c r="D7" s="198">
        <v>-7.0000000000000001E-3</v>
      </c>
      <c r="E7" s="198">
        <v>0.92100000000000004</v>
      </c>
      <c r="F7" s="198">
        <v>-0.114</v>
      </c>
      <c r="G7" s="264">
        <v>4.0000000000000001E-3</v>
      </c>
      <c r="H7" s="198">
        <v>-0.12</v>
      </c>
      <c r="I7" s="264">
        <v>3.0000000000000001E-3</v>
      </c>
      <c r="K7" s="103" t="s">
        <v>30</v>
      </c>
      <c r="L7" s="104">
        <v>2.055367139133212</v>
      </c>
      <c r="M7" s="105">
        <v>2.7547007563466508E-4</v>
      </c>
      <c r="O7" s="233"/>
      <c r="P7" s="236"/>
      <c r="Q7" s="236"/>
      <c r="R7" s="16" t="s">
        <v>33</v>
      </c>
      <c r="S7" s="95">
        <v>0.16004560109396809</v>
      </c>
      <c r="T7" s="17">
        <v>8.7715751067451775E-2</v>
      </c>
      <c r="U7" s="17">
        <v>4.9787751961699649E-2</v>
      </c>
      <c r="V7" s="17">
        <v>1.8245936350803862</v>
      </c>
      <c r="W7" s="17">
        <v>6.8422162771661951E-2</v>
      </c>
      <c r="X7" s="96"/>
      <c r="Y7" s="96"/>
      <c r="Z7" s="97"/>
      <c r="AB7" s="276"/>
      <c r="AC7" s="173" t="s">
        <v>72</v>
      </c>
      <c r="AD7" s="174"/>
      <c r="AE7" s="175" t="s">
        <v>68</v>
      </c>
      <c r="AF7" s="176">
        <v>0.76182699656589858</v>
      </c>
      <c r="AG7" s="177">
        <v>0.58038037269661769</v>
      </c>
      <c r="AH7" s="177">
        <v>0.57278773770319102</v>
      </c>
      <c r="AI7" s="178">
        <v>0.5097773227269532</v>
      </c>
      <c r="AJ7" s="158"/>
    </row>
    <row r="8" spans="1:36" ht="15.75" thickBot="1" x14ac:dyDescent="0.3">
      <c r="A8" s="5" t="s">
        <v>13</v>
      </c>
      <c r="B8" s="199"/>
      <c r="C8" s="278"/>
      <c r="D8" s="199"/>
      <c r="E8" s="199"/>
      <c r="F8" s="199"/>
      <c r="G8" s="265"/>
      <c r="H8" s="199"/>
      <c r="I8" s="265"/>
      <c r="K8" s="16" t="s">
        <v>31</v>
      </c>
      <c r="L8" s="95">
        <v>-4.4084968520028134E-2</v>
      </c>
      <c r="M8" s="22">
        <v>1.7465528329065227E-2</v>
      </c>
      <c r="O8" s="233"/>
      <c r="P8" s="236"/>
      <c r="Q8" s="236"/>
      <c r="R8" s="16" t="s">
        <v>34</v>
      </c>
      <c r="S8" s="95">
        <v>0.25834003599262134</v>
      </c>
      <c r="T8" s="17">
        <v>0.16541353217415417</v>
      </c>
      <c r="U8" s="17">
        <v>4.1048152341580608E-2</v>
      </c>
      <c r="V8" s="17">
        <v>1.561782960541767</v>
      </c>
      <c r="W8" s="17">
        <v>0.11872076958796531</v>
      </c>
      <c r="X8" s="96"/>
      <c r="Y8" s="96"/>
      <c r="Z8" s="97"/>
      <c r="AB8" s="158"/>
      <c r="AC8" s="158"/>
      <c r="AD8" s="158"/>
      <c r="AE8" s="158"/>
      <c r="AF8" s="158"/>
      <c r="AG8" s="158"/>
      <c r="AH8" s="179">
        <f>AVERAGE(AH3:AH7)</f>
        <v>0.55741112875003496</v>
      </c>
      <c r="AI8" s="158"/>
      <c r="AJ8" s="158"/>
    </row>
    <row r="9" spans="1:36" ht="15.75" thickBot="1" x14ac:dyDescent="0.3">
      <c r="A9" s="5" t="s">
        <v>14</v>
      </c>
      <c r="B9" s="6">
        <v>6.2E-2</v>
      </c>
      <c r="C9" s="6">
        <v>0.19500000000000001</v>
      </c>
      <c r="D9" s="6">
        <v>1.2999999999999999E-2</v>
      </c>
      <c r="E9" s="6">
        <v>0.78800000000000003</v>
      </c>
      <c r="F9" s="6">
        <v>4.0000000000000001E-3</v>
      </c>
      <c r="G9" s="6">
        <v>0.90800000000000003</v>
      </c>
      <c r="H9" s="6">
        <v>4.1000000000000002E-2</v>
      </c>
      <c r="I9" s="6">
        <v>0.20200000000000001</v>
      </c>
      <c r="K9" s="16" t="s">
        <v>32</v>
      </c>
      <c r="L9" s="95">
        <v>0.11277363865351006</v>
      </c>
      <c r="M9" s="17">
        <v>0.32258539696784738</v>
      </c>
      <c r="O9" s="233"/>
      <c r="P9" s="236"/>
      <c r="Q9" s="236"/>
      <c r="R9" s="16" t="s">
        <v>35</v>
      </c>
      <c r="S9" s="95">
        <v>-0.94525965051138294</v>
      </c>
      <c r="T9" s="17">
        <v>0.19056574578460847</v>
      </c>
      <c r="U9" s="17">
        <v>-0.29677687901098943</v>
      </c>
      <c r="V9" s="17">
        <v>-4.9602810128310546</v>
      </c>
      <c r="W9" s="17">
        <v>8.5412701413084156E-7</v>
      </c>
      <c r="X9" s="96"/>
      <c r="Y9" s="96"/>
      <c r="Z9" s="97"/>
      <c r="AB9" s="158"/>
      <c r="AC9" s="158"/>
      <c r="AD9" s="158"/>
      <c r="AE9" s="158"/>
      <c r="AF9" s="158"/>
      <c r="AG9" s="158"/>
      <c r="AH9" s="158"/>
      <c r="AI9" s="158"/>
      <c r="AJ9" s="158"/>
    </row>
    <row r="10" spans="1:36" ht="15.75" thickBot="1" x14ac:dyDescent="0.3">
      <c r="A10" s="5" t="s">
        <v>15</v>
      </c>
      <c r="B10" s="6">
        <v>-4.0000000000000001E-3</v>
      </c>
      <c r="C10" s="6">
        <v>0.91</v>
      </c>
      <c r="D10" s="6">
        <v>1.9E-2</v>
      </c>
      <c r="E10" s="6">
        <v>0.68300000000000005</v>
      </c>
      <c r="F10" s="6">
        <v>0.05</v>
      </c>
      <c r="G10" s="9">
        <v>6.8000000000000005E-2</v>
      </c>
      <c r="H10" s="6">
        <v>3.4000000000000002E-2</v>
      </c>
      <c r="I10" s="6">
        <v>0.215</v>
      </c>
      <c r="K10" s="16" t="s">
        <v>33</v>
      </c>
      <c r="L10" s="95">
        <v>0.15633795245992471</v>
      </c>
      <c r="M10" s="17">
        <v>0.1361617372202053</v>
      </c>
      <c r="O10" s="233"/>
      <c r="P10" s="236"/>
      <c r="Q10" s="236"/>
      <c r="R10" s="16" t="s">
        <v>36</v>
      </c>
      <c r="S10" s="95">
        <v>-1.1514407353987313E-4</v>
      </c>
      <c r="T10" s="17">
        <v>1.6994401482819067E-5</v>
      </c>
      <c r="U10" s="17">
        <v>-0.18318519891962398</v>
      </c>
      <c r="V10" s="17">
        <v>-6.7754121059385959</v>
      </c>
      <c r="W10" s="17">
        <v>2.3518771644716335E-11</v>
      </c>
      <c r="X10" s="96"/>
      <c r="Y10" s="96"/>
      <c r="Z10" s="97"/>
      <c r="AB10" s="158"/>
      <c r="AC10" s="158"/>
      <c r="AD10" s="158"/>
      <c r="AE10" s="158"/>
      <c r="AF10" s="158"/>
      <c r="AG10" s="158"/>
      <c r="AH10" s="158"/>
      <c r="AI10" s="158"/>
      <c r="AJ10" s="158"/>
    </row>
    <row r="11" spans="1:36" ht="15.75" thickBot="1" x14ac:dyDescent="0.3">
      <c r="A11" s="5" t="s">
        <v>16</v>
      </c>
      <c r="B11" s="6">
        <v>4.0000000000000001E-3</v>
      </c>
      <c r="C11" s="6">
        <v>0.90700000000000003</v>
      </c>
      <c r="D11" s="6">
        <v>7.0999999999999994E-2</v>
      </c>
      <c r="E11" s="6">
        <v>0.113</v>
      </c>
      <c r="F11" s="6">
        <v>4.1000000000000002E-2</v>
      </c>
      <c r="G11" s="6">
        <v>0.11899999999999999</v>
      </c>
      <c r="H11" s="6">
        <v>2.5000000000000001E-2</v>
      </c>
      <c r="I11" s="6">
        <v>0.33</v>
      </c>
      <c r="K11" s="16" t="s">
        <v>34</v>
      </c>
      <c r="L11" s="95">
        <v>0.22471399308168322</v>
      </c>
      <c r="M11" s="17">
        <v>0.26074793423868048</v>
      </c>
      <c r="O11" s="233"/>
      <c r="P11" s="236"/>
      <c r="Q11" s="236"/>
      <c r="R11" s="16" t="s">
        <v>37</v>
      </c>
      <c r="S11" s="95">
        <v>2.0903099826004887E-2</v>
      </c>
      <c r="T11" s="17">
        <v>2.8858608748172283E-3</v>
      </c>
      <c r="U11" s="17">
        <v>0.30716432646750025</v>
      </c>
      <c r="V11" s="17">
        <v>7.2432805089153005</v>
      </c>
      <c r="W11" s="17">
        <v>1.001446328884396E-12</v>
      </c>
      <c r="X11" s="96"/>
      <c r="Y11" s="96"/>
      <c r="Z11" s="97"/>
      <c r="AB11" s="158"/>
      <c r="AC11" s="158"/>
      <c r="AD11" s="158"/>
      <c r="AE11" s="158"/>
      <c r="AF11" s="158"/>
      <c r="AG11" s="158"/>
      <c r="AH11" s="158"/>
      <c r="AI11" s="158"/>
      <c r="AJ11" s="158"/>
    </row>
    <row r="12" spans="1:36" ht="15.75" thickBot="1" x14ac:dyDescent="0.3">
      <c r="A12" s="5" t="s">
        <v>17</v>
      </c>
      <c r="B12" s="6">
        <v>-0.35799999999999998</v>
      </c>
      <c r="C12" s="7">
        <v>0</v>
      </c>
      <c r="D12" s="6">
        <v>-0.23499999999999999</v>
      </c>
      <c r="E12" s="7">
        <v>2.3E-2</v>
      </c>
      <c r="F12" s="6">
        <v>-0.29699999999999999</v>
      </c>
      <c r="G12" s="7">
        <v>0</v>
      </c>
      <c r="H12" s="6">
        <v>-0.26800000000000002</v>
      </c>
      <c r="I12" s="7">
        <v>0</v>
      </c>
      <c r="K12" s="16" t="s">
        <v>35</v>
      </c>
      <c r="L12" s="95">
        <v>-0.9490617271914592</v>
      </c>
      <c r="M12" s="22">
        <v>1.3444178391219808E-5</v>
      </c>
      <c r="O12" s="233"/>
      <c r="P12" s="236"/>
      <c r="Q12" s="236"/>
      <c r="R12" s="16" t="s">
        <v>38</v>
      </c>
      <c r="S12" s="95">
        <v>-1.8725306889107579E-3</v>
      </c>
      <c r="T12" s="17">
        <v>1.2601331078069737E-3</v>
      </c>
      <c r="U12" s="17">
        <v>-4.6679843669453956E-2</v>
      </c>
      <c r="V12" s="17">
        <v>-1.4859784869628161</v>
      </c>
      <c r="W12" s="17">
        <v>0.13766499417398137</v>
      </c>
      <c r="X12" s="96"/>
      <c r="Y12" s="96"/>
      <c r="Z12" s="97"/>
      <c r="AB12" s="158"/>
      <c r="AC12" s="158"/>
      <c r="AD12" s="158"/>
      <c r="AE12" s="158"/>
      <c r="AF12" s="158"/>
      <c r="AG12" s="158"/>
      <c r="AH12" s="158"/>
      <c r="AI12" s="158"/>
      <c r="AJ12" s="158"/>
    </row>
    <row r="13" spans="1:36" ht="15.75" thickBot="1" x14ac:dyDescent="0.3">
      <c r="A13" s="5" t="s">
        <v>18</v>
      </c>
      <c r="B13" s="6">
        <v>-0.23699999999999999</v>
      </c>
      <c r="C13" s="7">
        <v>0</v>
      </c>
      <c r="D13" s="6">
        <v>-0.28699999999999998</v>
      </c>
      <c r="E13" s="7">
        <v>0</v>
      </c>
      <c r="F13" s="6">
        <v>-0.183</v>
      </c>
      <c r="G13" s="7">
        <v>0</v>
      </c>
      <c r="H13" s="6">
        <v>-0.186</v>
      </c>
      <c r="I13" s="7">
        <v>0</v>
      </c>
      <c r="K13" s="16" t="s">
        <v>36</v>
      </c>
      <c r="L13" s="95">
        <v>-1.1734932425439007E-4</v>
      </c>
      <c r="M13" s="22">
        <v>3.6886393051105415E-8</v>
      </c>
      <c r="O13" s="233"/>
      <c r="P13" s="236"/>
      <c r="Q13" s="236"/>
      <c r="R13" s="16" t="s">
        <v>39</v>
      </c>
      <c r="S13" s="95">
        <v>-2.3060108295899603E-2</v>
      </c>
      <c r="T13" s="17">
        <v>8.6275374386874503E-3</v>
      </c>
      <c r="U13" s="17">
        <v>-9.3415394908677701E-2</v>
      </c>
      <c r="V13" s="17">
        <v>-2.6728494034107433</v>
      </c>
      <c r="W13" s="17">
        <v>7.6688025761583898E-3</v>
      </c>
      <c r="X13" s="96"/>
      <c r="Y13" s="96"/>
      <c r="Z13" s="97"/>
    </row>
    <row r="14" spans="1:36" ht="15.75" thickBot="1" x14ac:dyDescent="0.3">
      <c r="A14" s="5" t="s">
        <v>19</v>
      </c>
      <c r="B14" s="6">
        <v>0.30599999999999999</v>
      </c>
      <c r="C14" s="7">
        <v>0</v>
      </c>
      <c r="D14" s="6">
        <v>0.48499999999999999</v>
      </c>
      <c r="E14" s="7">
        <v>0</v>
      </c>
      <c r="F14" s="6">
        <v>0.307</v>
      </c>
      <c r="G14" s="7">
        <v>0</v>
      </c>
      <c r="H14" s="6">
        <v>0.313</v>
      </c>
      <c r="I14" s="7">
        <v>0</v>
      </c>
      <c r="K14" s="16" t="s">
        <v>37</v>
      </c>
      <c r="L14" s="95">
        <v>2.2593805098348834E-2</v>
      </c>
      <c r="M14" s="22">
        <v>9.0074743219759057E-8</v>
      </c>
      <c r="O14" s="233"/>
      <c r="P14" s="236"/>
      <c r="Q14" s="236"/>
      <c r="R14" s="16" t="s">
        <v>40</v>
      </c>
      <c r="S14" s="95">
        <v>2.8560817204734301E-2</v>
      </c>
      <c r="T14" s="17">
        <v>2.2611008569594759E-2</v>
      </c>
      <c r="U14" s="17">
        <v>3.5448210460373636E-2</v>
      </c>
      <c r="V14" s="17">
        <v>1.263137693165103</v>
      </c>
      <c r="W14" s="17">
        <v>0.20689483880001636</v>
      </c>
      <c r="X14" s="96"/>
      <c r="Y14" s="96"/>
      <c r="Z14" s="97"/>
    </row>
    <row r="15" spans="1:36" ht="15.75" thickBot="1" x14ac:dyDescent="0.3">
      <c r="A15" s="5" t="s">
        <v>20</v>
      </c>
      <c r="B15" s="6">
        <v>-4.2000000000000003E-2</v>
      </c>
      <c r="C15" s="6">
        <v>0.314</v>
      </c>
      <c r="D15" s="6">
        <v>5.1999999999999998E-2</v>
      </c>
      <c r="E15" s="6">
        <v>0.29499999999999998</v>
      </c>
      <c r="F15" s="6">
        <v>-4.7E-2</v>
      </c>
      <c r="G15" s="6">
        <v>0.13800000000000001</v>
      </c>
      <c r="H15" s="25">
        <v>-8.7999999999999995E-2</v>
      </c>
      <c r="I15" s="25">
        <v>5.0000000000000001E-3</v>
      </c>
      <c r="K15" s="16" t="s">
        <v>38</v>
      </c>
      <c r="L15" s="95">
        <v>-1.0529313711412584E-3</v>
      </c>
      <c r="M15" s="17">
        <v>0.65486653790056826</v>
      </c>
      <c r="O15" s="233"/>
      <c r="P15" s="236"/>
      <c r="Q15" s="236"/>
      <c r="R15" s="16" t="s">
        <v>41</v>
      </c>
      <c r="S15" s="95">
        <v>-8.6575165382379485E-2</v>
      </c>
      <c r="T15" s="17">
        <v>8.2820772325604045E-2</v>
      </c>
      <c r="U15" s="17">
        <v>-4.2279597323674367E-2</v>
      </c>
      <c r="V15" s="17">
        <v>-1.0453315388320132</v>
      </c>
      <c r="W15" s="17">
        <v>0.29617446764393052</v>
      </c>
      <c r="X15" s="96"/>
      <c r="Y15" s="96"/>
      <c r="Z15" s="97"/>
    </row>
    <row r="16" spans="1:36" ht="15.75" thickBot="1" x14ac:dyDescent="0.3">
      <c r="A16" s="5" t="s">
        <v>21</v>
      </c>
      <c r="B16" s="6">
        <v>-7.9000000000000001E-2</v>
      </c>
      <c r="C16" s="6">
        <v>0.105</v>
      </c>
      <c r="D16" s="6">
        <v>-0.17399999999999999</v>
      </c>
      <c r="E16" s="8">
        <v>3.0000000000000001E-3</v>
      </c>
      <c r="F16" s="6">
        <v>-9.2999999999999999E-2</v>
      </c>
      <c r="G16" s="8">
        <v>8.0000000000000002E-3</v>
      </c>
      <c r="H16" s="6">
        <v>-7.3999999999999996E-2</v>
      </c>
      <c r="I16" s="8">
        <v>3.4000000000000002E-2</v>
      </c>
      <c r="K16" s="16" t="s">
        <v>39</v>
      </c>
      <c r="L16" s="95">
        <v>-2.0045136982224297E-2</v>
      </c>
      <c r="M16" s="66">
        <v>5.4891412836398645E-2</v>
      </c>
      <c r="O16" s="233"/>
      <c r="P16" s="236"/>
      <c r="Q16" s="236"/>
      <c r="R16" s="16" t="s">
        <v>42</v>
      </c>
      <c r="S16" s="95">
        <v>0.74829174870441262</v>
      </c>
      <c r="T16" s="17">
        <v>0.2134293693911572</v>
      </c>
      <c r="U16" s="17">
        <v>0.24035873510433692</v>
      </c>
      <c r="V16" s="17">
        <v>3.5060392617896938</v>
      </c>
      <c r="W16" s="17">
        <v>4.7924979519836848E-4</v>
      </c>
      <c r="X16" s="96"/>
      <c r="Y16" s="96"/>
      <c r="Z16" s="97"/>
    </row>
    <row r="17" spans="1:26" ht="15.75" thickBot="1" x14ac:dyDescent="0.3">
      <c r="A17" s="5" t="s">
        <v>22</v>
      </c>
      <c r="B17" s="6">
        <v>7.2999999999999995E-2</v>
      </c>
      <c r="C17" s="9">
        <v>5.1999999999999998E-2</v>
      </c>
      <c r="D17" s="6">
        <v>5.6000000000000001E-2</v>
      </c>
      <c r="E17" s="6">
        <v>0.22800000000000001</v>
      </c>
      <c r="F17" s="6">
        <v>3.5000000000000003E-2</v>
      </c>
      <c r="G17" s="6">
        <v>0.20699999999999999</v>
      </c>
      <c r="H17" s="6">
        <v>5.8000000000000003E-2</v>
      </c>
      <c r="I17" s="7">
        <v>0.04</v>
      </c>
      <c r="K17" s="16" t="s">
        <v>40</v>
      </c>
      <c r="L17" s="95">
        <v>3.8830261669526467E-2</v>
      </c>
      <c r="M17" s="17">
        <v>0.10149044316568512</v>
      </c>
      <c r="O17" s="233"/>
      <c r="P17" s="236"/>
      <c r="Q17" s="236"/>
      <c r="R17" s="16" t="s">
        <v>43</v>
      </c>
      <c r="S17" s="95">
        <v>-2.3159227497887157E-3</v>
      </c>
      <c r="T17" s="17">
        <v>1.1624287242401419E-3</v>
      </c>
      <c r="U17" s="17">
        <v>-6.8212478214020864E-2</v>
      </c>
      <c r="V17" s="17">
        <v>-1.9923137664226178</v>
      </c>
      <c r="W17" s="17">
        <v>4.6664203263164207E-2</v>
      </c>
      <c r="X17" s="96"/>
      <c r="Y17" s="96"/>
      <c r="Z17" s="97"/>
    </row>
    <row r="18" spans="1:26" ht="15.75" thickBot="1" x14ac:dyDescent="0.3">
      <c r="A18" s="5" t="s">
        <v>23</v>
      </c>
      <c r="B18" s="6">
        <v>-8.5000000000000006E-2</v>
      </c>
      <c r="C18" s="6">
        <v>0.128</v>
      </c>
      <c r="D18" s="6">
        <v>-2.9000000000000001E-2</v>
      </c>
      <c r="E18" s="6">
        <v>0.65100000000000002</v>
      </c>
      <c r="F18" s="6">
        <v>-4.2000000000000003E-2</v>
      </c>
      <c r="G18" s="6">
        <v>0.29599999999999999</v>
      </c>
      <c r="H18" s="6">
        <v>-0.05</v>
      </c>
      <c r="I18" s="6">
        <v>0.21199999999999999</v>
      </c>
      <c r="K18" s="16" t="s">
        <v>41</v>
      </c>
      <c r="L18" s="95">
        <v>-0.12510691687951109</v>
      </c>
      <c r="M18" s="17">
        <v>0.17363212242231474</v>
      </c>
      <c r="O18" s="233"/>
      <c r="P18" s="236"/>
      <c r="Q18" s="236"/>
      <c r="R18" s="16" t="s">
        <v>44</v>
      </c>
      <c r="S18" s="95">
        <v>0.20035228677014608</v>
      </c>
      <c r="T18" s="17">
        <v>3.7865588642111585E-2</v>
      </c>
      <c r="U18" s="17">
        <v>0.26237922957260368</v>
      </c>
      <c r="V18" s="17">
        <v>5.2911441220097029</v>
      </c>
      <c r="W18" s="17">
        <v>1.556955543462295E-7</v>
      </c>
      <c r="X18" s="96"/>
      <c r="Y18" s="96"/>
      <c r="Z18" s="97"/>
    </row>
    <row r="19" spans="1:26" ht="15.75" thickBot="1" x14ac:dyDescent="0.3">
      <c r="A19" s="5" t="s">
        <v>24</v>
      </c>
      <c r="B19" s="6">
        <v>0.33700000000000002</v>
      </c>
      <c r="C19" s="7">
        <v>0</v>
      </c>
      <c r="D19" s="6">
        <v>0.255</v>
      </c>
      <c r="E19" s="7">
        <v>0.03</v>
      </c>
      <c r="F19" s="6">
        <v>0.24</v>
      </c>
      <c r="G19" s="7">
        <v>0</v>
      </c>
      <c r="H19" s="6">
        <v>0.22</v>
      </c>
      <c r="I19" s="7">
        <v>1E-3</v>
      </c>
      <c r="K19" s="16" t="s">
        <v>42</v>
      </c>
      <c r="L19" s="95">
        <v>0.77529096565547739</v>
      </c>
      <c r="M19" s="22">
        <v>9.724505675436923E-4</v>
      </c>
      <c r="O19" s="233"/>
      <c r="P19" s="237"/>
      <c r="Q19" s="237"/>
      <c r="R19" s="98" t="s">
        <v>45</v>
      </c>
      <c r="S19" s="99">
        <v>1.0367892659552635E-2</v>
      </c>
      <c r="T19" s="100">
        <v>1.8344995719766313E-3</v>
      </c>
      <c r="U19" s="100">
        <v>0.13593752004259724</v>
      </c>
      <c r="V19" s="100">
        <v>5.6516190125798005</v>
      </c>
      <c r="W19" s="100">
        <v>2.1858924392422661E-8</v>
      </c>
      <c r="X19" s="101"/>
      <c r="Y19" s="101"/>
      <c r="Z19" s="102"/>
    </row>
    <row r="20" spans="1:26" ht="15.75" thickBot="1" x14ac:dyDescent="0.3">
      <c r="A20" s="5" t="s">
        <v>25</v>
      </c>
      <c r="B20" s="6">
        <v>-0.11799999999999999</v>
      </c>
      <c r="C20" s="7">
        <v>1.4E-2</v>
      </c>
      <c r="D20" s="6">
        <v>5.2999999999999999E-2</v>
      </c>
      <c r="E20" s="6">
        <v>0.34100000000000003</v>
      </c>
      <c r="F20" s="6">
        <v>-6.8000000000000005E-2</v>
      </c>
      <c r="G20" s="7">
        <v>4.7E-2</v>
      </c>
      <c r="H20" s="6">
        <v>-0.109</v>
      </c>
      <c r="I20" s="7">
        <v>1E-3</v>
      </c>
      <c r="K20" s="16" t="s">
        <v>43</v>
      </c>
      <c r="L20" s="95">
        <v>-3.4126048124150758E-3</v>
      </c>
      <c r="M20" s="22">
        <v>3.8124969897992633E-2</v>
      </c>
      <c r="O20" s="233"/>
      <c r="P20" s="238" t="s">
        <v>69</v>
      </c>
      <c r="Q20" s="238" t="s">
        <v>68</v>
      </c>
      <c r="R20" s="103" t="s">
        <v>30</v>
      </c>
      <c r="S20" s="104">
        <v>2.3947822499122675</v>
      </c>
      <c r="T20" s="105">
        <v>0.2726226648561289</v>
      </c>
      <c r="U20" s="106"/>
      <c r="V20" s="105">
        <v>8.7842375511077382</v>
      </c>
      <c r="W20" s="105">
        <v>8.930001366881281E-18</v>
      </c>
      <c r="X20" s="106"/>
      <c r="Y20" s="106"/>
      <c r="Z20" s="107"/>
    </row>
    <row r="21" spans="1:26" ht="15.75" thickBot="1" x14ac:dyDescent="0.3">
      <c r="A21" s="5" t="s">
        <v>26</v>
      </c>
      <c r="B21" s="6">
        <v>0.23200000000000001</v>
      </c>
      <c r="C21" s="7">
        <v>1E-3</v>
      </c>
      <c r="D21" s="6">
        <v>0.30499999999999999</v>
      </c>
      <c r="E21" s="7">
        <v>0</v>
      </c>
      <c r="F21" s="6">
        <v>0.26200000000000001</v>
      </c>
      <c r="G21" s="7">
        <v>0</v>
      </c>
      <c r="H21" s="6">
        <v>0.253</v>
      </c>
      <c r="I21" s="7">
        <v>0</v>
      </c>
      <c r="K21" s="16" t="s">
        <v>44</v>
      </c>
      <c r="L21" s="95">
        <v>0.19080755606173236</v>
      </c>
      <c r="M21" s="22">
        <v>5.6797766510019443E-6</v>
      </c>
      <c r="O21" s="233"/>
      <c r="P21" s="236"/>
      <c r="Q21" s="236"/>
      <c r="R21" s="16" t="s">
        <v>31</v>
      </c>
      <c r="S21" s="95">
        <v>-5.0064224687138545E-2</v>
      </c>
      <c r="T21" s="17">
        <v>1.6524931107234804E-2</v>
      </c>
      <c r="U21" s="17">
        <v>-0.12043654520715601</v>
      </c>
      <c r="V21" s="17">
        <v>-3.0296177552728105</v>
      </c>
      <c r="W21" s="17">
        <v>2.5246469389196766E-3</v>
      </c>
      <c r="X21" s="96"/>
      <c r="Y21" s="96"/>
      <c r="Z21" s="97"/>
    </row>
    <row r="22" spans="1:26" ht="15.75" thickBot="1" x14ac:dyDescent="0.3">
      <c r="A22" s="5" t="s">
        <v>27</v>
      </c>
      <c r="B22" s="26"/>
      <c r="C22" s="26"/>
      <c r="D22" s="6">
        <v>0.14599999999999999</v>
      </c>
      <c r="E22" s="8">
        <v>0</v>
      </c>
      <c r="F22" s="6">
        <v>0.13600000000000001</v>
      </c>
      <c r="G22" s="8">
        <v>0</v>
      </c>
      <c r="H22" s="6">
        <v>0.14199999999999999</v>
      </c>
      <c r="I22" s="8">
        <v>0</v>
      </c>
      <c r="K22" s="19" t="s">
        <v>45</v>
      </c>
      <c r="L22" s="109">
        <v>1.0093087423265345E-2</v>
      </c>
      <c r="M22" s="157">
        <v>6.7725186130296322E-6</v>
      </c>
      <c r="O22" s="233"/>
      <c r="P22" s="236"/>
      <c r="Q22" s="236"/>
      <c r="R22" s="16" t="s">
        <v>32</v>
      </c>
      <c r="S22" s="95">
        <v>0.10780447162460506</v>
      </c>
      <c r="T22" s="17">
        <v>8.4384576111274021E-2</v>
      </c>
      <c r="U22" s="17">
        <v>4.1138838090574698E-2</v>
      </c>
      <c r="V22" s="17">
        <v>1.2775376329727404</v>
      </c>
      <c r="W22" s="17">
        <v>0.20177015154712641</v>
      </c>
      <c r="X22" s="96"/>
      <c r="Y22" s="96"/>
      <c r="Z22" s="97"/>
    </row>
    <row r="23" spans="1:26" x14ac:dyDescent="0.25">
      <c r="O23" s="233"/>
      <c r="P23" s="236"/>
      <c r="Q23" s="236"/>
      <c r="R23" s="16" t="s">
        <v>33</v>
      </c>
      <c r="S23" s="95">
        <v>0.10650579731360103</v>
      </c>
      <c r="T23" s="17">
        <v>8.5837886016712855E-2</v>
      </c>
      <c r="U23" s="17">
        <v>3.3651550597151331E-2</v>
      </c>
      <c r="V23" s="17">
        <v>1.240778428453656</v>
      </c>
      <c r="W23" s="17">
        <v>0.21503862898276005</v>
      </c>
      <c r="X23" s="96"/>
      <c r="Y23" s="96"/>
      <c r="Z23" s="97"/>
    </row>
    <row r="24" spans="1:26" x14ac:dyDescent="0.25">
      <c r="O24" s="233"/>
      <c r="P24" s="236"/>
      <c r="Q24" s="236"/>
      <c r="R24" s="16" t="s">
        <v>34</v>
      </c>
      <c r="S24" s="95">
        <v>0.15770077268568583</v>
      </c>
      <c r="T24" s="17">
        <v>0.16196220280995952</v>
      </c>
      <c r="U24" s="17">
        <v>2.5438330480977631E-2</v>
      </c>
      <c r="V24" s="17">
        <v>0.97368873693775404</v>
      </c>
      <c r="W24" s="17">
        <v>0.33049513256383178</v>
      </c>
      <c r="X24" s="96"/>
      <c r="Y24" s="96"/>
      <c r="Z24" s="97"/>
    </row>
    <row r="25" spans="1:26" x14ac:dyDescent="0.25">
      <c r="O25" s="233"/>
      <c r="P25" s="236"/>
      <c r="Q25" s="236"/>
      <c r="R25" s="16" t="s">
        <v>35</v>
      </c>
      <c r="S25" s="95">
        <v>-0.84003186241464933</v>
      </c>
      <c r="T25" s="17">
        <v>0.18675592243409359</v>
      </c>
      <c r="U25" s="17">
        <v>-0.26787227111644496</v>
      </c>
      <c r="V25" s="17">
        <v>-4.4980199367497846</v>
      </c>
      <c r="W25" s="17">
        <v>7.8370641518284397E-6</v>
      </c>
      <c r="X25" s="96"/>
      <c r="Y25" s="96"/>
      <c r="Z25" s="97"/>
    </row>
    <row r="26" spans="1:26" x14ac:dyDescent="0.25">
      <c r="O26" s="233"/>
      <c r="P26" s="236"/>
      <c r="Q26" s="236"/>
      <c r="R26" s="16" t="s">
        <v>36</v>
      </c>
      <c r="S26" s="95">
        <v>-1.1502808470423176E-4</v>
      </c>
      <c r="T26" s="17">
        <v>1.6605640022924891E-5</v>
      </c>
      <c r="U26" s="17">
        <v>-0.1858438510995804</v>
      </c>
      <c r="V26" s="17">
        <v>-6.9270491559150935</v>
      </c>
      <c r="W26" s="17">
        <v>8.6234320093820413E-12</v>
      </c>
      <c r="X26" s="96"/>
      <c r="Y26" s="96"/>
      <c r="Z26" s="97"/>
    </row>
    <row r="27" spans="1:26" x14ac:dyDescent="0.25">
      <c r="O27" s="233"/>
      <c r="P27" s="236"/>
      <c r="Q27" s="236"/>
      <c r="R27" s="16" t="s">
        <v>37</v>
      </c>
      <c r="S27" s="95">
        <v>2.0941784046253742E-2</v>
      </c>
      <c r="T27" s="17">
        <v>2.8151727941804513E-3</v>
      </c>
      <c r="U27" s="17">
        <v>0.31255526246660803</v>
      </c>
      <c r="V27" s="17">
        <v>7.4388982763490654</v>
      </c>
      <c r="W27" s="17">
        <v>2.5384071630436117E-13</v>
      </c>
      <c r="X27" s="96"/>
      <c r="Y27" s="96"/>
      <c r="Z27" s="97"/>
    </row>
    <row r="28" spans="1:26" x14ac:dyDescent="0.25">
      <c r="O28" s="233"/>
      <c r="P28" s="236"/>
      <c r="Q28" s="236"/>
      <c r="R28" s="16" t="s">
        <v>38</v>
      </c>
      <c r="S28" s="95">
        <v>-3.4844723164262079E-3</v>
      </c>
      <c r="T28" s="17">
        <v>1.2292402708665251E-3</v>
      </c>
      <c r="U28" s="17">
        <v>-8.8312548838320709E-2</v>
      </c>
      <c r="V28" s="17">
        <v>-2.8346551923245307</v>
      </c>
      <c r="W28" s="17">
        <v>4.6990704825057477E-3</v>
      </c>
      <c r="X28" s="96"/>
      <c r="Y28" s="96"/>
      <c r="Z28" s="97"/>
    </row>
    <row r="29" spans="1:26" x14ac:dyDescent="0.25">
      <c r="O29" s="233"/>
      <c r="P29" s="236"/>
      <c r="Q29" s="236"/>
      <c r="R29" s="16" t="s">
        <v>39</v>
      </c>
      <c r="S29" s="95">
        <v>-1.7830791527730719E-2</v>
      </c>
      <c r="T29" s="17">
        <v>8.3820897140051229E-3</v>
      </c>
      <c r="U29" s="17">
        <v>-7.3525767205941173E-2</v>
      </c>
      <c r="V29" s="17">
        <v>-2.127248948187507</v>
      </c>
      <c r="W29" s="17">
        <v>3.3694041395697302E-2</v>
      </c>
      <c r="X29" s="96"/>
      <c r="Y29" s="96"/>
      <c r="Z29" s="97"/>
    </row>
    <row r="30" spans="1:26" x14ac:dyDescent="0.25">
      <c r="O30" s="233"/>
      <c r="P30" s="236"/>
      <c r="Q30" s="236"/>
      <c r="R30" s="16" t="s">
        <v>40</v>
      </c>
      <c r="S30" s="95">
        <v>4.5769867235745866E-2</v>
      </c>
      <c r="T30" s="17">
        <v>2.2205112222148167E-2</v>
      </c>
      <c r="U30" s="17">
        <v>5.7697420273403938E-2</v>
      </c>
      <c r="V30" s="17">
        <v>2.0612310704781476</v>
      </c>
      <c r="W30" s="17">
        <v>3.9592346562585166E-2</v>
      </c>
      <c r="X30" s="96"/>
      <c r="Y30" s="96"/>
      <c r="Z30" s="97"/>
    </row>
    <row r="31" spans="1:26" x14ac:dyDescent="0.25">
      <c r="O31" s="233"/>
      <c r="P31" s="236"/>
      <c r="Q31" s="236"/>
      <c r="R31" s="16" t="s">
        <v>41</v>
      </c>
      <c r="S31" s="95">
        <v>-0.10110107958208574</v>
      </c>
      <c r="T31" s="17">
        <v>8.0921174334766796E-2</v>
      </c>
      <c r="U31" s="17">
        <v>-5.0147162349842449E-2</v>
      </c>
      <c r="V31" s="17">
        <v>-1.2493773158040897</v>
      </c>
      <c r="W31" s="17">
        <v>0.21187973536737303</v>
      </c>
      <c r="X31" s="96"/>
      <c r="Y31" s="96"/>
      <c r="Z31" s="97"/>
    </row>
    <row r="32" spans="1:26" x14ac:dyDescent="0.25">
      <c r="O32" s="233"/>
      <c r="P32" s="236"/>
      <c r="Q32" s="236"/>
      <c r="R32" s="16" t="s">
        <v>42</v>
      </c>
      <c r="S32" s="95">
        <v>0.67296323136756087</v>
      </c>
      <c r="T32" s="17">
        <v>0.20900291211263544</v>
      </c>
      <c r="U32" s="17">
        <v>0.21954995229904323</v>
      </c>
      <c r="V32" s="17">
        <v>3.219874903010389</v>
      </c>
      <c r="W32" s="17">
        <v>1.3323982789025096E-3</v>
      </c>
      <c r="X32" s="96"/>
      <c r="Y32" s="96"/>
      <c r="Z32" s="97"/>
    </row>
    <row r="33" spans="15:26" x14ac:dyDescent="0.25">
      <c r="O33" s="233"/>
      <c r="P33" s="236"/>
      <c r="Q33" s="236"/>
      <c r="R33" s="16" t="s">
        <v>43</v>
      </c>
      <c r="S33" s="95">
        <v>-3.6323948610521833E-3</v>
      </c>
      <c r="T33" s="17">
        <v>1.1387590473258956E-3</v>
      </c>
      <c r="U33" s="17">
        <v>-0.10866404535842761</v>
      </c>
      <c r="V33" s="17">
        <v>-3.1897835363696978</v>
      </c>
      <c r="W33" s="17">
        <v>1.4773171437079786E-3</v>
      </c>
      <c r="X33" s="96"/>
      <c r="Y33" s="96"/>
      <c r="Z33" s="97"/>
    </row>
    <row r="34" spans="15:26" x14ac:dyDescent="0.25">
      <c r="O34" s="233"/>
      <c r="P34" s="236"/>
      <c r="Q34" s="236"/>
      <c r="R34" s="16" t="s">
        <v>44</v>
      </c>
      <c r="S34" s="95">
        <v>0.18885683193769603</v>
      </c>
      <c r="T34" s="17">
        <v>3.6836770523858739E-2</v>
      </c>
      <c r="U34" s="17">
        <v>0.25306265022115165</v>
      </c>
      <c r="V34" s="17">
        <v>5.1268563788830432</v>
      </c>
      <c r="W34" s="17">
        <v>3.6690751187383822E-7</v>
      </c>
      <c r="X34" s="96"/>
      <c r="Y34" s="96"/>
      <c r="Z34" s="97"/>
    </row>
    <row r="35" spans="15:26" x14ac:dyDescent="0.25">
      <c r="O35" s="233"/>
      <c r="P35" s="237"/>
      <c r="Q35" s="237"/>
      <c r="R35" s="98" t="s">
        <v>45</v>
      </c>
      <c r="S35" s="99">
        <v>1.0625187855207916E-2</v>
      </c>
      <c r="T35" s="100">
        <v>1.7981316908226045E-3</v>
      </c>
      <c r="U35" s="100">
        <v>0.14195520881480114</v>
      </c>
      <c r="V35" s="100">
        <v>5.9090154016178502</v>
      </c>
      <c r="W35" s="100">
        <v>5.0226952758264401E-9</v>
      </c>
      <c r="X35" s="101"/>
      <c r="Y35" s="101"/>
      <c r="Z35" s="102"/>
    </row>
    <row r="36" spans="15:26" x14ac:dyDescent="0.25">
      <c r="O36" s="233"/>
      <c r="P36" s="238" t="s">
        <v>70</v>
      </c>
      <c r="Q36" s="238" t="s">
        <v>68</v>
      </c>
      <c r="R36" s="103" t="s">
        <v>30</v>
      </c>
      <c r="S36" s="104">
        <v>1.6897655533516915</v>
      </c>
      <c r="T36" s="105">
        <v>0.28316738996371171</v>
      </c>
      <c r="U36" s="106"/>
      <c r="V36" s="105">
        <v>5.9673734096579318</v>
      </c>
      <c r="W36" s="105">
        <v>3.5702255008497757E-9</v>
      </c>
      <c r="X36" s="106"/>
      <c r="Y36" s="106"/>
      <c r="Z36" s="107"/>
    </row>
    <row r="37" spans="15:26" x14ac:dyDescent="0.25">
      <c r="O37" s="233"/>
      <c r="P37" s="236"/>
      <c r="Q37" s="236"/>
      <c r="R37" s="16" t="s">
        <v>31</v>
      </c>
      <c r="S37" s="95">
        <v>-3.2854399234353536E-2</v>
      </c>
      <c r="T37" s="17">
        <v>1.6895571669155146E-2</v>
      </c>
      <c r="U37" s="17">
        <v>-7.5525060107434788E-2</v>
      </c>
      <c r="V37" s="17">
        <v>-1.944556826942595</v>
      </c>
      <c r="W37" s="17">
        <v>5.2166230021905804E-2</v>
      </c>
      <c r="X37" s="96"/>
      <c r="Y37" s="96"/>
      <c r="Z37" s="97"/>
    </row>
    <row r="38" spans="15:26" x14ac:dyDescent="0.25">
      <c r="O38" s="233"/>
      <c r="P38" s="236"/>
      <c r="Q38" s="236"/>
      <c r="R38" s="16" t="s">
        <v>32</v>
      </c>
      <c r="S38" s="95">
        <v>0.18439958143124591</v>
      </c>
      <c r="T38" s="17">
        <v>8.6726904024469642E-2</v>
      </c>
      <c r="U38" s="17">
        <v>6.7173690380675583E-2</v>
      </c>
      <c r="V38" s="17">
        <v>2.1262096636035608</v>
      </c>
      <c r="W38" s="17">
        <v>3.3780713553074201E-2</v>
      </c>
      <c r="X38" s="96"/>
      <c r="Y38" s="96"/>
      <c r="Z38" s="97"/>
    </row>
    <row r="39" spans="15:26" x14ac:dyDescent="0.25">
      <c r="O39" s="233"/>
      <c r="P39" s="236"/>
      <c r="Q39" s="236"/>
      <c r="R39" s="16" t="s">
        <v>33</v>
      </c>
      <c r="S39" s="95">
        <v>0.18919809887794084</v>
      </c>
      <c r="T39" s="17">
        <v>8.770212079902083E-2</v>
      </c>
      <c r="U39" s="17">
        <v>5.7065369257164107E-2</v>
      </c>
      <c r="V39" s="17">
        <v>2.1572807721663807</v>
      </c>
      <c r="W39" s="17">
        <v>3.1270530816395366E-2</v>
      </c>
      <c r="X39" s="96"/>
      <c r="Y39" s="96"/>
      <c r="Z39" s="97"/>
    </row>
    <row r="40" spans="15:26" x14ac:dyDescent="0.25">
      <c r="O40" s="233"/>
      <c r="P40" s="236"/>
      <c r="Q40" s="236"/>
      <c r="R40" s="16" t="s">
        <v>34</v>
      </c>
      <c r="S40" s="95">
        <v>9.3178254288043327E-2</v>
      </c>
      <c r="T40" s="17">
        <v>0.16654316445287673</v>
      </c>
      <c r="U40" s="17">
        <v>1.435414905105754E-2</v>
      </c>
      <c r="V40" s="17">
        <v>0.55948411088590821</v>
      </c>
      <c r="W40" s="17">
        <v>0.57598249411798119</v>
      </c>
      <c r="X40" s="96"/>
      <c r="Y40" s="96"/>
      <c r="Z40" s="97"/>
    </row>
    <row r="41" spans="15:26" x14ac:dyDescent="0.25">
      <c r="O41" s="233"/>
      <c r="P41" s="236"/>
      <c r="Q41" s="236"/>
      <c r="R41" s="16" t="s">
        <v>35</v>
      </c>
      <c r="S41" s="95">
        <v>-0.90818913955863567</v>
      </c>
      <c r="T41" s="17">
        <v>0.19134332394329776</v>
      </c>
      <c r="U41" s="17">
        <v>-0.27646002050779933</v>
      </c>
      <c r="V41" s="17">
        <v>-4.7463852976013232</v>
      </c>
      <c r="W41" s="17">
        <v>2.4387200627563604E-6</v>
      </c>
      <c r="X41" s="96"/>
      <c r="Y41" s="96"/>
      <c r="Z41" s="97"/>
    </row>
    <row r="42" spans="15:26" x14ac:dyDescent="0.25">
      <c r="O42" s="233"/>
      <c r="P42" s="236"/>
      <c r="Q42" s="236"/>
      <c r="R42" s="16" t="s">
        <v>36</v>
      </c>
      <c r="S42" s="95">
        <v>-1.2212221779360144E-4</v>
      </c>
      <c r="T42" s="17">
        <v>1.6963659509891763E-5</v>
      </c>
      <c r="U42" s="17">
        <v>-0.18956572727448789</v>
      </c>
      <c r="V42" s="17">
        <v>-7.1990491039029729</v>
      </c>
      <c r="W42" s="17">
        <v>1.3600121066224621E-12</v>
      </c>
      <c r="X42" s="96"/>
      <c r="Y42" s="96"/>
      <c r="Z42" s="97"/>
    </row>
    <row r="43" spans="15:26" x14ac:dyDescent="0.25">
      <c r="O43" s="233"/>
      <c r="P43" s="236"/>
      <c r="Q43" s="236"/>
      <c r="R43" s="16" t="s">
        <v>37</v>
      </c>
      <c r="S43" s="95">
        <v>2.5177433921376891E-2</v>
      </c>
      <c r="T43" s="17">
        <v>2.9110890320584695E-3</v>
      </c>
      <c r="U43" s="17">
        <v>0.35871425427029263</v>
      </c>
      <c r="V43" s="17">
        <v>8.6488024392622549</v>
      </c>
      <c r="W43" s="17">
        <v>2.6700259016009281E-17</v>
      </c>
      <c r="X43" s="96"/>
      <c r="Y43" s="96"/>
      <c r="Z43" s="97"/>
    </row>
    <row r="44" spans="15:26" x14ac:dyDescent="0.25">
      <c r="O44" s="233"/>
      <c r="P44" s="236"/>
      <c r="Q44" s="236"/>
      <c r="R44" s="16" t="s">
        <v>38</v>
      </c>
      <c r="S44" s="95">
        <v>1.0055695480451518E-3</v>
      </c>
      <c r="T44" s="17">
        <v>1.2624564789269661E-3</v>
      </c>
      <c r="U44" s="17">
        <v>2.4300655180194697E-2</v>
      </c>
      <c r="V44" s="17">
        <v>0.79651818880904535</v>
      </c>
      <c r="W44" s="17">
        <v>0.42595894911049148</v>
      </c>
      <c r="X44" s="96"/>
      <c r="Y44" s="96"/>
      <c r="Z44" s="97"/>
    </row>
    <row r="45" spans="15:26" x14ac:dyDescent="0.25">
      <c r="O45" s="233"/>
      <c r="P45" s="236"/>
      <c r="Q45" s="236"/>
      <c r="R45" s="16" t="s">
        <v>39</v>
      </c>
      <c r="S45" s="95">
        <v>-2.4335030312140949E-2</v>
      </c>
      <c r="T45" s="17">
        <v>8.5610867113267812E-3</v>
      </c>
      <c r="U45" s="17">
        <v>-9.5978439595970064E-2</v>
      </c>
      <c r="V45" s="17">
        <v>-2.8425165090250033</v>
      </c>
      <c r="W45" s="17">
        <v>4.5858353593915685E-3</v>
      </c>
      <c r="X45" s="96"/>
      <c r="Y45" s="96"/>
      <c r="Z45" s="97"/>
    </row>
    <row r="46" spans="15:26" x14ac:dyDescent="0.25">
      <c r="O46" s="233"/>
      <c r="P46" s="236"/>
      <c r="Q46" s="236"/>
      <c r="R46" s="16" t="s">
        <v>40</v>
      </c>
      <c r="S46" s="95">
        <v>4.3134397081320622E-2</v>
      </c>
      <c r="T46" s="17">
        <v>2.2607027424925225E-2</v>
      </c>
      <c r="U46" s="17">
        <v>5.1906829908952026E-2</v>
      </c>
      <c r="V46" s="17">
        <v>1.9080083493756055</v>
      </c>
      <c r="W46" s="17">
        <v>5.6735352802699583E-2</v>
      </c>
      <c r="X46" s="96"/>
      <c r="Y46" s="96"/>
      <c r="Z46" s="97"/>
    </row>
    <row r="47" spans="15:26" x14ac:dyDescent="0.25">
      <c r="O47" s="233"/>
      <c r="P47" s="236"/>
      <c r="Q47" s="236"/>
      <c r="R47" s="16" t="s">
        <v>41</v>
      </c>
      <c r="S47" s="95">
        <v>-0.11117335327789606</v>
      </c>
      <c r="T47" s="17">
        <v>8.3101538717084797E-2</v>
      </c>
      <c r="U47" s="17">
        <v>-5.263993037399263E-2</v>
      </c>
      <c r="V47" s="17">
        <v>-1.3378013812280951</v>
      </c>
      <c r="W47" s="17">
        <v>0.18132806056895556</v>
      </c>
      <c r="X47" s="96"/>
      <c r="Y47" s="96"/>
      <c r="Z47" s="97"/>
    </row>
    <row r="48" spans="15:26" x14ac:dyDescent="0.25">
      <c r="O48" s="233"/>
      <c r="P48" s="236"/>
      <c r="Q48" s="236"/>
      <c r="R48" s="16" t="s">
        <v>42</v>
      </c>
      <c r="S48" s="95">
        <v>0.73277814526299156</v>
      </c>
      <c r="T48" s="17">
        <v>0.21399474135415625</v>
      </c>
      <c r="U48" s="17">
        <v>0.22821203836988607</v>
      </c>
      <c r="V48" s="17">
        <v>3.4242810857219199</v>
      </c>
      <c r="W48" s="17">
        <v>6.4668921261108129E-4</v>
      </c>
      <c r="X48" s="96"/>
      <c r="Y48" s="96"/>
      <c r="Z48" s="97"/>
    </row>
    <row r="49" spans="15:26" x14ac:dyDescent="0.25">
      <c r="O49" s="233"/>
      <c r="P49" s="236"/>
      <c r="Q49" s="236"/>
      <c r="R49" s="16" t="s">
        <v>43</v>
      </c>
      <c r="S49" s="95">
        <v>-4.7769645599078907E-3</v>
      </c>
      <c r="T49" s="17">
        <v>1.1682050489755064E-3</v>
      </c>
      <c r="U49" s="17">
        <v>-0.13641711691859151</v>
      </c>
      <c r="V49" s="17">
        <v>-4.0891490445938388</v>
      </c>
      <c r="W49" s="17">
        <v>4.7514756976471631E-5</v>
      </c>
      <c r="X49" s="96"/>
      <c r="Y49" s="96"/>
      <c r="Z49" s="97"/>
    </row>
    <row r="50" spans="15:26" x14ac:dyDescent="0.25">
      <c r="O50" s="233"/>
      <c r="P50" s="236"/>
      <c r="Q50" s="236"/>
      <c r="R50" s="16" t="s">
        <v>44</v>
      </c>
      <c r="S50" s="95">
        <v>0.17410551203094204</v>
      </c>
      <c r="T50" s="17">
        <v>3.7797956040106703E-2</v>
      </c>
      <c r="U50" s="17">
        <v>0.22256687577365772</v>
      </c>
      <c r="V50" s="17">
        <v>4.606214998668233</v>
      </c>
      <c r="W50" s="17">
        <v>4.7447862678039022E-6</v>
      </c>
      <c r="X50" s="96"/>
      <c r="Y50" s="96"/>
      <c r="Z50" s="97"/>
    </row>
    <row r="51" spans="15:26" x14ac:dyDescent="0.25">
      <c r="O51" s="233"/>
      <c r="P51" s="237"/>
      <c r="Q51" s="237"/>
      <c r="R51" s="98" t="s">
        <v>45</v>
      </c>
      <c r="S51" s="99">
        <v>8.9945071377304786E-3</v>
      </c>
      <c r="T51" s="100">
        <v>1.7975797984352523E-3</v>
      </c>
      <c r="U51" s="100">
        <v>0.11680420349669803</v>
      </c>
      <c r="V51" s="100">
        <v>5.003676134745155</v>
      </c>
      <c r="W51" s="100">
        <v>6.8697935950100774E-7</v>
      </c>
      <c r="X51" s="101"/>
      <c r="Y51" s="101"/>
      <c r="Z51" s="102"/>
    </row>
    <row r="52" spans="15:26" x14ac:dyDescent="0.25">
      <c r="O52" s="233"/>
      <c r="P52" s="238" t="s">
        <v>71</v>
      </c>
      <c r="Q52" s="238" t="s">
        <v>68</v>
      </c>
      <c r="R52" s="103" t="s">
        <v>30</v>
      </c>
      <c r="S52" s="104">
        <v>1.98476605268823</v>
      </c>
      <c r="T52" s="105">
        <v>0.27742543870115999</v>
      </c>
      <c r="U52" s="106"/>
      <c r="V52" s="105">
        <v>7.1542323659302234</v>
      </c>
      <c r="W52" s="105">
        <v>1.8514546107831975E-12</v>
      </c>
      <c r="X52" s="106"/>
      <c r="Y52" s="106"/>
      <c r="Z52" s="107"/>
    </row>
    <row r="53" spans="15:26" x14ac:dyDescent="0.25">
      <c r="O53" s="233"/>
      <c r="P53" s="236"/>
      <c r="Q53" s="236"/>
      <c r="R53" s="16" t="s">
        <v>31</v>
      </c>
      <c r="S53" s="95">
        <v>-4.6733604601833234E-2</v>
      </c>
      <c r="T53" s="17">
        <v>1.672464369637466E-2</v>
      </c>
      <c r="U53" s="17">
        <v>-0.10909635281372403</v>
      </c>
      <c r="V53" s="17">
        <v>-2.7942959772568132</v>
      </c>
      <c r="W53" s="17">
        <v>5.3213292899836106E-3</v>
      </c>
      <c r="X53" s="96"/>
      <c r="Y53" s="96"/>
      <c r="Z53" s="97"/>
    </row>
    <row r="54" spans="15:26" x14ac:dyDescent="0.25">
      <c r="O54" s="233"/>
      <c r="P54" s="236"/>
      <c r="Q54" s="236"/>
      <c r="R54" s="16" t="s">
        <v>32</v>
      </c>
      <c r="S54" s="95">
        <v>0.11244275135282097</v>
      </c>
      <c r="T54" s="17">
        <v>8.5695433977238444E-2</v>
      </c>
      <c r="U54" s="17">
        <v>4.1671048653362193E-2</v>
      </c>
      <c r="V54" s="17">
        <v>1.3121206829139447</v>
      </c>
      <c r="W54" s="17">
        <v>0.18984261577264971</v>
      </c>
      <c r="X54" s="96"/>
      <c r="Y54" s="96"/>
      <c r="Z54" s="97"/>
    </row>
    <row r="55" spans="15:26" x14ac:dyDescent="0.25">
      <c r="O55" s="233"/>
      <c r="P55" s="236"/>
      <c r="Q55" s="236"/>
      <c r="R55" s="16" t="s">
        <v>33</v>
      </c>
      <c r="S55" s="95">
        <v>0.22041682412926689</v>
      </c>
      <c r="T55" s="17">
        <v>8.7087839257503602E-2</v>
      </c>
      <c r="U55" s="17">
        <v>6.7633878477057485E-2</v>
      </c>
      <c r="V55" s="17">
        <v>2.5309713274379519</v>
      </c>
      <c r="W55" s="17">
        <v>1.1558600909916502E-2</v>
      </c>
      <c r="X55" s="96"/>
      <c r="Y55" s="96"/>
      <c r="Z55" s="97"/>
    </row>
    <row r="56" spans="15:26" x14ac:dyDescent="0.25">
      <c r="O56" s="233"/>
      <c r="P56" s="236"/>
      <c r="Q56" s="236"/>
      <c r="R56" s="16" t="s">
        <v>34</v>
      </c>
      <c r="S56" s="95">
        <v>0.34646252355028884</v>
      </c>
      <c r="T56" s="17">
        <v>0.16387521236977876</v>
      </c>
      <c r="U56" s="17">
        <v>5.4316474360021176E-2</v>
      </c>
      <c r="V56" s="17">
        <v>2.1141850469032994</v>
      </c>
      <c r="W56" s="17">
        <v>3.4797486165607877E-2</v>
      </c>
      <c r="X56" s="96"/>
      <c r="Y56" s="96"/>
      <c r="Z56" s="97"/>
    </row>
    <row r="57" spans="15:26" x14ac:dyDescent="0.25">
      <c r="O57" s="233"/>
      <c r="P57" s="236"/>
      <c r="Q57" s="236"/>
      <c r="R57" s="16" t="s">
        <v>35</v>
      </c>
      <c r="S57" s="95">
        <v>-1.0037969061629146</v>
      </c>
      <c r="T57" s="17">
        <v>0.18984907158874109</v>
      </c>
      <c r="U57" s="17">
        <v>-0.31086052284811866</v>
      </c>
      <c r="V57" s="17">
        <v>-5.2873416644216249</v>
      </c>
      <c r="W57" s="17">
        <v>1.5885781442423017E-7</v>
      </c>
      <c r="X57" s="96"/>
      <c r="Y57" s="96"/>
      <c r="Z57" s="97"/>
    </row>
    <row r="58" spans="15:26" x14ac:dyDescent="0.25">
      <c r="O58" s="233"/>
      <c r="P58" s="236"/>
      <c r="Q58" s="236"/>
      <c r="R58" s="16" t="s">
        <v>36</v>
      </c>
      <c r="S58" s="95">
        <v>-1.0610155095117732E-4</v>
      </c>
      <c r="T58" s="17">
        <v>1.6812762930236081E-5</v>
      </c>
      <c r="U58" s="17">
        <v>-0.1672888548744085</v>
      </c>
      <c r="V58" s="17">
        <v>-6.3107742250004746</v>
      </c>
      <c r="W58" s="17">
        <v>4.5172612165928934E-10</v>
      </c>
      <c r="X58" s="96"/>
      <c r="Y58" s="96"/>
      <c r="Z58" s="97"/>
    </row>
    <row r="59" spans="15:26" x14ac:dyDescent="0.25">
      <c r="O59" s="233"/>
      <c r="P59" s="236"/>
      <c r="Q59" s="236"/>
      <c r="R59" s="16" t="s">
        <v>37</v>
      </c>
      <c r="S59" s="95">
        <v>2.2712717087902377E-2</v>
      </c>
      <c r="T59" s="17">
        <v>2.8760198888359962E-3</v>
      </c>
      <c r="U59" s="17">
        <v>0.32920767355964708</v>
      </c>
      <c r="V59" s="17">
        <v>7.8972739987187062</v>
      </c>
      <c r="W59" s="17">
        <v>9.032720147562601E-15</v>
      </c>
      <c r="X59" s="96"/>
      <c r="Y59" s="96"/>
      <c r="Z59" s="97"/>
    </row>
    <row r="60" spans="15:26" x14ac:dyDescent="0.25">
      <c r="O60" s="233"/>
      <c r="P60" s="236"/>
      <c r="Q60" s="236"/>
      <c r="R60" s="16" t="s">
        <v>38</v>
      </c>
      <c r="S60" s="95">
        <v>-9.2963583978439811E-4</v>
      </c>
      <c r="T60" s="17">
        <v>1.2516487134076589E-3</v>
      </c>
      <c r="U60" s="17">
        <v>-2.285452188203561E-2</v>
      </c>
      <c r="V60" s="17">
        <v>-0.74272903397426182</v>
      </c>
      <c r="W60" s="17">
        <v>0.45785615307697447</v>
      </c>
      <c r="X60" s="96"/>
      <c r="Y60" s="96"/>
      <c r="Z60" s="97"/>
    </row>
    <row r="61" spans="15:26" x14ac:dyDescent="0.25">
      <c r="O61" s="233"/>
      <c r="P61" s="236"/>
      <c r="Q61" s="236"/>
      <c r="R61" s="16" t="s">
        <v>39</v>
      </c>
      <c r="S61" s="95">
        <v>-2.2837692723589403E-2</v>
      </c>
      <c r="T61" s="17">
        <v>8.5513924275444561E-3</v>
      </c>
      <c r="U61" s="17">
        <v>-9.1136301278501725E-2</v>
      </c>
      <c r="V61" s="17">
        <v>-2.6706402398313602</v>
      </c>
      <c r="W61" s="17">
        <v>7.7190098039379056E-3</v>
      </c>
      <c r="X61" s="96"/>
      <c r="Y61" s="96"/>
      <c r="Z61" s="97"/>
    </row>
    <row r="62" spans="15:26" x14ac:dyDescent="0.25">
      <c r="O62" s="233"/>
      <c r="P62" s="236"/>
      <c r="Q62" s="236"/>
      <c r="R62" s="16" t="s">
        <v>40</v>
      </c>
      <c r="S62" s="95">
        <v>4.0787323617851173E-2</v>
      </c>
      <c r="T62" s="17">
        <v>2.2493481458815995E-2</v>
      </c>
      <c r="U62" s="17">
        <v>4.9933231329256235E-2</v>
      </c>
      <c r="V62" s="17">
        <v>1.8132952736787293</v>
      </c>
      <c r="W62" s="17">
        <v>7.0147803463243577E-2</v>
      </c>
      <c r="X62" s="96"/>
      <c r="Y62" s="96"/>
      <c r="Z62" s="97"/>
    </row>
    <row r="63" spans="15:26" x14ac:dyDescent="0.25">
      <c r="O63" s="233"/>
      <c r="P63" s="236"/>
      <c r="Q63" s="236"/>
      <c r="R63" s="16" t="s">
        <v>41</v>
      </c>
      <c r="S63" s="95">
        <v>-0.15571105588136039</v>
      </c>
      <c r="T63" s="17">
        <v>8.2303799783029027E-2</v>
      </c>
      <c r="U63" s="17">
        <v>-7.5006299400045828E-2</v>
      </c>
      <c r="V63" s="17">
        <v>-1.891906039476295</v>
      </c>
      <c r="W63" s="17">
        <v>5.8851770861387154E-2</v>
      </c>
      <c r="X63" s="96"/>
      <c r="Y63" s="96"/>
      <c r="Z63" s="97"/>
    </row>
    <row r="64" spans="15:26" x14ac:dyDescent="0.25">
      <c r="O64" s="233"/>
      <c r="P64" s="236"/>
      <c r="Q64" s="236"/>
      <c r="R64" s="16" t="s">
        <v>42</v>
      </c>
      <c r="S64" s="95">
        <v>0.85653337781138428</v>
      </c>
      <c r="T64" s="17">
        <v>0.21238013947015597</v>
      </c>
      <c r="U64" s="17">
        <v>0.27137761530958282</v>
      </c>
      <c r="V64" s="17">
        <v>4.033020130546368</v>
      </c>
      <c r="W64" s="17">
        <v>6.0146030883200331E-5</v>
      </c>
      <c r="X64" s="96"/>
      <c r="Y64" s="96"/>
      <c r="Z64" s="97"/>
    </row>
    <row r="65" spans="15:26" x14ac:dyDescent="0.25">
      <c r="O65" s="233"/>
      <c r="P65" s="236"/>
      <c r="Q65" s="236"/>
      <c r="R65" s="16" t="s">
        <v>43</v>
      </c>
      <c r="S65" s="95">
        <v>-2.8176629113520505E-3</v>
      </c>
      <c r="T65" s="17">
        <v>1.1512055576404377E-3</v>
      </c>
      <c r="U65" s="17">
        <v>-8.1859591206613069E-2</v>
      </c>
      <c r="V65" s="17">
        <v>-2.447575841387752</v>
      </c>
      <c r="W65" s="17">
        <v>1.4588552844763713E-2</v>
      </c>
      <c r="X65" s="96"/>
      <c r="Y65" s="96"/>
      <c r="Z65" s="97"/>
    </row>
    <row r="66" spans="15:26" x14ac:dyDescent="0.25">
      <c r="O66" s="233"/>
      <c r="P66" s="236"/>
      <c r="Q66" s="236"/>
      <c r="R66" s="16" t="s">
        <v>44</v>
      </c>
      <c r="S66" s="95">
        <v>0.20975181612767638</v>
      </c>
      <c r="T66" s="17">
        <v>3.7949356694739457E-2</v>
      </c>
      <c r="U66" s="17">
        <v>0.27296874182452419</v>
      </c>
      <c r="V66" s="17">
        <v>5.5271507713529227</v>
      </c>
      <c r="W66" s="17">
        <v>4.3609073575169455E-8</v>
      </c>
      <c r="X66" s="96"/>
      <c r="Y66" s="96"/>
      <c r="Z66" s="97"/>
    </row>
    <row r="67" spans="15:26" x14ac:dyDescent="0.25">
      <c r="O67" s="233"/>
      <c r="P67" s="237"/>
      <c r="Q67" s="237"/>
      <c r="R67" s="98" t="s">
        <v>45</v>
      </c>
      <c r="S67" s="99">
        <v>1.1189103751669857E-2</v>
      </c>
      <c r="T67" s="100">
        <v>1.8373750609136225E-3</v>
      </c>
      <c r="U67" s="100">
        <v>0.14345419280524757</v>
      </c>
      <c r="V67" s="100">
        <v>6.0897222291164388</v>
      </c>
      <c r="W67" s="100">
        <v>1.7290410028239009E-9</v>
      </c>
      <c r="X67" s="101"/>
      <c r="Y67" s="101"/>
      <c r="Z67" s="102"/>
    </row>
    <row r="68" spans="15:26" x14ac:dyDescent="0.25">
      <c r="O68" s="233"/>
      <c r="P68" s="238" t="s">
        <v>72</v>
      </c>
      <c r="Q68" s="238" t="s">
        <v>68</v>
      </c>
      <c r="R68" s="103" t="s">
        <v>30</v>
      </c>
      <c r="S68" s="104">
        <v>1.9265309715126004</v>
      </c>
      <c r="T68" s="105">
        <v>0.27748854564896996</v>
      </c>
      <c r="U68" s="106"/>
      <c r="V68" s="105">
        <v>6.9427405264854096</v>
      </c>
      <c r="W68" s="105">
        <v>7.7646289271955684E-12</v>
      </c>
      <c r="X68" s="106"/>
      <c r="Y68" s="106"/>
      <c r="Z68" s="107"/>
    </row>
    <row r="69" spans="15:26" x14ac:dyDescent="0.25">
      <c r="O69" s="233"/>
      <c r="P69" s="236"/>
      <c r="Q69" s="236"/>
      <c r="R69" s="16" t="s">
        <v>31</v>
      </c>
      <c r="S69" s="95">
        <v>-4.2454186151920051E-2</v>
      </c>
      <c r="T69" s="17">
        <v>1.6578009251561186E-2</v>
      </c>
      <c r="U69" s="17">
        <v>-9.8668137915822546E-2</v>
      </c>
      <c r="V69" s="17">
        <v>-2.5608735951164974</v>
      </c>
      <c r="W69" s="17">
        <v>1.0616937552796645E-2</v>
      </c>
      <c r="X69" s="96"/>
      <c r="Y69" s="96"/>
      <c r="Z69" s="97"/>
    </row>
    <row r="70" spans="15:26" x14ac:dyDescent="0.25">
      <c r="O70" s="233"/>
      <c r="P70" s="236"/>
      <c r="Q70" s="236"/>
      <c r="R70" s="16" t="s">
        <v>32</v>
      </c>
      <c r="S70" s="95">
        <v>0.14927823947237012</v>
      </c>
      <c r="T70" s="17">
        <v>8.5377301003228392E-2</v>
      </c>
      <c r="U70" s="17">
        <v>5.4805293281035776E-2</v>
      </c>
      <c r="V70" s="17">
        <v>1.7484534849224787</v>
      </c>
      <c r="W70" s="17">
        <v>8.0755673411544771E-2</v>
      </c>
      <c r="X70" s="96"/>
      <c r="Y70" s="96"/>
      <c r="Z70" s="97"/>
    </row>
    <row r="71" spans="15:26" x14ac:dyDescent="0.25">
      <c r="O71" s="233"/>
      <c r="P71" s="236"/>
      <c r="Q71" s="236"/>
      <c r="R71" s="16" t="s">
        <v>33</v>
      </c>
      <c r="S71" s="95">
        <v>0.10552344088484671</v>
      </c>
      <c r="T71" s="17">
        <v>8.6321898260699081E-2</v>
      </c>
      <c r="U71" s="17">
        <v>3.2076836623825641E-2</v>
      </c>
      <c r="V71" s="17">
        <v>1.2224411535316035</v>
      </c>
      <c r="W71" s="17">
        <v>0.22188828113444814</v>
      </c>
      <c r="X71" s="96"/>
      <c r="Y71" s="96"/>
      <c r="Z71" s="97"/>
    </row>
    <row r="72" spans="15:26" x14ac:dyDescent="0.25">
      <c r="O72" s="233"/>
      <c r="P72" s="236"/>
      <c r="Q72" s="236"/>
      <c r="R72" s="16" t="s">
        <v>34</v>
      </c>
      <c r="S72" s="95">
        <v>0.26788837889177675</v>
      </c>
      <c r="T72" s="17">
        <v>0.16364341427730211</v>
      </c>
      <c r="U72" s="17">
        <v>4.1585188754945178E-2</v>
      </c>
      <c r="V72" s="17">
        <v>1.6370251138724485</v>
      </c>
      <c r="W72" s="17">
        <v>0.10200474302534608</v>
      </c>
      <c r="X72" s="96"/>
      <c r="Y72" s="96"/>
      <c r="Z72" s="97"/>
    </row>
    <row r="73" spans="15:26" x14ac:dyDescent="0.25">
      <c r="O73" s="233"/>
      <c r="P73" s="236"/>
      <c r="Q73" s="236"/>
      <c r="R73" s="16" t="s">
        <v>35</v>
      </c>
      <c r="S73" s="95">
        <v>-1.0480310773097135</v>
      </c>
      <c r="T73" s="17">
        <v>0.18827031830544533</v>
      </c>
      <c r="U73" s="17">
        <v>-0.32152660667288313</v>
      </c>
      <c r="V73" s="17">
        <v>-5.5666293377664156</v>
      </c>
      <c r="W73" s="17">
        <v>3.5080899562538554E-8</v>
      </c>
      <c r="X73" s="96"/>
      <c r="Y73" s="96"/>
      <c r="Z73" s="97"/>
    </row>
    <row r="74" spans="15:26" x14ac:dyDescent="0.25">
      <c r="O74" s="233"/>
      <c r="P74" s="236"/>
      <c r="Q74" s="236"/>
      <c r="R74" s="16" t="s">
        <v>36</v>
      </c>
      <c r="S74" s="95">
        <v>-1.2835069428306667E-4</v>
      </c>
      <c r="T74" s="17">
        <v>1.6706497987936954E-5</v>
      </c>
      <c r="U74" s="17">
        <v>-0.2009144588959256</v>
      </c>
      <c r="V74" s="17">
        <v>-7.6826809769314428</v>
      </c>
      <c r="W74" s="17">
        <v>4.3961692761690019E-14</v>
      </c>
      <c r="X74" s="96"/>
      <c r="Y74" s="96"/>
      <c r="Z74" s="97"/>
    </row>
    <row r="75" spans="15:26" x14ac:dyDescent="0.25">
      <c r="O75" s="233"/>
      <c r="P75" s="236"/>
      <c r="Q75" s="236"/>
      <c r="R75" s="16" t="s">
        <v>37</v>
      </c>
      <c r="S75" s="95">
        <v>2.3233990610206274E-2</v>
      </c>
      <c r="T75" s="17">
        <v>2.8579923849420446E-3</v>
      </c>
      <c r="U75" s="17">
        <v>0.33361663967326483</v>
      </c>
      <c r="V75" s="17">
        <v>8.129479536971342</v>
      </c>
      <c r="W75" s="17">
        <v>1.5649282609898568E-15</v>
      </c>
      <c r="X75" s="96"/>
      <c r="Y75" s="96"/>
      <c r="Z75" s="97"/>
    </row>
    <row r="76" spans="15:26" x14ac:dyDescent="0.25">
      <c r="O76" s="233"/>
      <c r="P76" s="236"/>
      <c r="Q76" s="236"/>
      <c r="R76" s="16" t="s">
        <v>38</v>
      </c>
      <c r="S76" s="95">
        <v>1.6412441369921061E-5</v>
      </c>
      <c r="T76" s="17">
        <v>1.2446142706692856E-3</v>
      </c>
      <c r="U76" s="17">
        <v>4.0004072665893653E-4</v>
      </c>
      <c r="V76" s="17">
        <v>1.318676939249246E-2</v>
      </c>
      <c r="W76" s="17">
        <v>0.98948195797150773</v>
      </c>
      <c r="X76" s="96"/>
      <c r="Y76" s="96"/>
      <c r="Z76" s="97"/>
    </row>
    <row r="77" spans="15:26" x14ac:dyDescent="0.25">
      <c r="O77" s="233"/>
      <c r="P77" s="236"/>
      <c r="Q77" s="236"/>
      <c r="R77" s="16" t="s">
        <v>39</v>
      </c>
      <c r="S77" s="95">
        <v>-1.2162062051760816E-2</v>
      </c>
      <c r="T77" s="17">
        <v>8.5318093198274072E-3</v>
      </c>
      <c r="U77" s="17">
        <v>-4.8139612922116264E-2</v>
      </c>
      <c r="V77" s="17">
        <v>-1.4254962336648713</v>
      </c>
      <c r="W77" s="17">
        <v>0.15439021098484063</v>
      </c>
      <c r="X77" s="96"/>
      <c r="Y77" s="96"/>
      <c r="Z77" s="97"/>
    </row>
    <row r="78" spans="15:26" x14ac:dyDescent="0.25">
      <c r="O78" s="233"/>
      <c r="P78" s="236"/>
      <c r="Q78" s="236"/>
      <c r="R78" s="16" t="s">
        <v>40</v>
      </c>
      <c r="S78" s="95">
        <v>3.5898903207980386E-2</v>
      </c>
      <c r="T78" s="17">
        <v>2.2363325446357198E-2</v>
      </c>
      <c r="U78" s="17">
        <v>4.3538020409134917E-2</v>
      </c>
      <c r="V78" s="17">
        <v>1.6052578268867443</v>
      </c>
      <c r="W78" s="17">
        <v>0.10881792036040208</v>
      </c>
      <c r="X78" s="96"/>
      <c r="Y78" s="96"/>
      <c r="Z78" s="97"/>
    </row>
    <row r="79" spans="15:26" x14ac:dyDescent="0.25">
      <c r="O79" s="233"/>
      <c r="P79" s="236"/>
      <c r="Q79" s="236"/>
      <c r="R79" s="16" t="s">
        <v>41</v>
      </c>
      <c r="S79" s="95">
        <v>-0.17097393027383381</v>
      </c>
      <c r="T79" s="17">
        <v>8.1837919354186439E-2</v>
      </c>
      <c r="U79" s="17">
        <v>-8.1588926765384193E-2</v>
      </c>
      <c r="V79" s="17">
        <v>-2.0891773840666148</v>
      </c>
      <c r="W79" s="17">
        <v>3.6996154284215717E-2</v>
      </c>
      <c r="X79" s="96"/>
      <c r="Y79" s="96"/>
      <c r="Z79" s="97"/>
    </row>
    <row r="80" spans="15:26" x14ac:dyDescent="0.25">
      <c r="O80" s="233"/>
      <c r="P80" s="236"/>
      <c r="Q80" s="236"/>
      <c r="R80" s="16" t="s">
        <v>42</v>
      </c>
      <c r="S80" s="95">
        <v>0.86588832513103753</v>
      </c>
      <c r="T80" s="17">
        <v>0.21078267588990729</v>
      </c>
      <c r="U80" s="17">
        <v>0.27177822018548708</v>
      </c>
      <c r="V80" s="17">
        <v>4.107967229637481</v>
      </c>
      <c r="W80" s="17">
        <v>4.3876317414552499E-5</v>
      </c>
      <c r="X80" s="96"/>
      <c r="Y80" s="96"/>
      <c r="Z80" s="97"/>
    </row>
    <row r="81" spans="15:26" x14ac:dyDescent="0.25">
      <c r="O81" s="233"/>
      <c r="P81" s="236"/>
      <c r="Q81" s="236"/>
      <c r="R81" s="16" t="s">
        <v>43</v>
      </c>
      <c r="S81" s="95">
        <v>-3.5200789799745393E-3</v>
      </c>
      <c r="T81" s="17">
        <v>1.1467598687199083E-3</v>
      </c>
      <c r="U81" s="17">
        <v>-0.10131085480018648</v>
      </c>
      <c r="V81" s="17">
        <v>-3.0695868210873929</v>
      </c>
      <c r="W81" s="17">
        <v>2.2134004960681205E-3</v>
      </c>
      <c r="X81" s="96"/>
      <c r="Y81" s="96"/>
      <c r="Z81" s="97"/>
    </row>
    <row r="82" spans="15:26" x14ac:dyDescent="0.25">
      <c r="O82" s="233"/>
      <c r="P82" s="236"/>
      <c r="Q82" s="236"/>
      <c r="R82" s="16" t="s">
        <v>44</v>
      </c>
      <c r="S82" s="95">
        <v>0.18097133344220123</v>
      </c>
      <c r="T82" s="17">
        <v>3.7573303821142059E-2</v>
      </c>
      <c r="U82" s="17">
        <v>0.23278383800382063</v>
      </c>
      <c r="V82" s="17">
        <v>4.8164871075396567</v>
      </c>
      <c r="W82" s="17">
        <v>1.7368614055114198E-6</v>
      </c>
      <c r="X82" s="96"/>
      <c r="Y82" s="96"/>
      <c r="Z82" s="97"/>
    </row>
    <row r="83" spans="15:26" x14ac:dyDescent="0.25">
      <c r="O83" s="233"/>
      <c r="P83" s="237"/>
      <c r="Q83" s="237"/>
      <c r="R83" s="98" t="s">
        <v>45</v>
      </c>
      <c r="S83" s="99">
        <v>9.288745712165843E-3</v>
      </c>
      <c r="T83" s="100">
        <v>1.7954202700979538E-3</v>
      </c>
      <c r="U83" s="100">
        <v>0.12022623616385862</v>
      </c>
      <c r="V83" s="100">
        <v>5.1735773884624079</v>
      </c>
      <c r="W83" s="100">
        <v>2.8822383015174298E-7</v>
      </c>
      <c r="X83" s="101"/>
      <c r="Y83" s="101"/>
      <c r="Z83" s="102"/>
    </row>
    <row r="84" spans="15:26" ht="15.75" thickBot="1" x14ac:dyDescent="0.3">
      <c r="O84" s="233"/>
      <c r="P84" s="239" t="s">
        <v>73</v>
      </c>
      <c r="Q84" s="239" t="s">
        <v>68</v>
      </c>
      <c r="R84" s="103" t="s">
        <v>30</v>
      </c>
      <c r="S84" s="104">
        <v>2.055367139133212</v>
      </c>
      <c r="T84" s="105">
        <v>0.41661865954981137</v>
      </c>
      <c r="U84" s="106"/>
      <c r="V84" s="105">
        <v>4.9334495515736023</v>
      </c>
      <c r="W84" s="105">
        <v>2.7547007563466508E-4</v>
      </c>
      <c r="X84" s="105">
        <v>0.61112212607932648</v>
      </c>
      <c r="Y84" s="105">
        <v>1.2493745367332538</v>
      </c>
      <c r="Z84" s="108">
        <v>0.89108735964969321</v>
      </c>
    </row>
    <row r="85" spans="15:26" x14ac:dyDescent="0.25">
      <c r="O85" s="233"/>
      <c r="P85" s="236"/>
      <c r="Q85" s="236"/>
      <c r="R85" s="16" t="s">
        <v>31</v>
      </c>
      <c r="S85" s="95">
        <v>-4.4084968520028134E-2</v>
      </c>
      <c r="T85" s="17">
        <v>1.8327767106301008E-2</v>
      </c>
      <c r="U85" s="96"/>
      <c r="V85" s="17">
        <v>-2.4053649451313635</v>
      </c>
      <c r="W85" s="17">
        <v>1.7465528329065227E-2</v>
      </c>
      <c r="X85" s="17">
        <v>0.18086489797597033</v>
      </c>
      <c r="Y85" s="17">
        <v>0.20368826232310652</v>
      </c>
      <c r="Z85" s="18">
        <v>0.96508982543694011</v>
      </c>
    </row>
    <row r="86" spans="15:26" x14ac:dyDescent="0.25">
      <c r="O86" s="233"/>
      <c r="P86" s="236"/>
      <c r="Q86" s="236"/>
      <c r="R86" s="16" t="s">
        <v>32</v>
      </c>
      <c r="S86" s="95">
        <v>0.11277363865351006</v>
      </c>
      <c r="T86" s="17">
        <v>0.11163186535056391</v>
      </c>
      <c r="U86" s="96"/>
      <c r="V86" s="17">
        <v>1.0102280231487719</v>
      </c>
      <c r="W86" s="17">
        <v>0.32258539696784738</v>
      </c>
      <c r="X86" s="17">
        <v>0.45486547242520065</v>
      </c>
      <c r="Y86" s="17">
        <v>0.69704935189755179</v>
      </c>
      <c r="Z86" s="18">
        <v>0.91661288903922855</v>
      </c>
    </row>
    <row r="87" spans="15:26" x14ac:dyDescent="0.25">
      <c r="O87" s="233"/>
      <c r="P87" s="236"/>
      <c r="Q87" s="236"/>
      <c r="R87" s="16" t="s">
        <v>33</v>
      </c>
      <c r="S87" s="95">
        <v>0.15633795245992471</v>
      </c>
      <c r="T87" s="17">
        <v>0.10313788192755238</v>
      </c>
      <c r="U87" s="96"/>
      <c r="V87" s="17">
        <v>1.5158150384525242</v>
      </c>
      <c r="W87" s="17">
        <v>0.1361617372202053</v>
      </c>
      <c r="X87" s="17">
        <v>0.31750900453545433</v>
      </c>
      <c r="Y87" s="17">
        <v>0.40745300213553115</v>
      </c>
      <c r="Z87" s="18">
        <v>0.94028989809614949</v>
      </c>
    </row>
    <row r="88" spans="15:26" x14ac:dyDescent="0.25">
      <c r="O88" s="233"/>
      <c r="P88" s="236"/>
      <c r="Q88" s="236"/>
      <c r="R88" s="16" t="s">
        <v>34</v>
      </c>
      <c r="S88" s="95">
        <v>0.22471399308168322</v>
      </c>
      <c r="T88" s="17">
        <v>0.19716950455051105</v>
      </c>
      <c r="U88" s="96"/>
      <c r="V88" s="17">
        <v>1.1396995371772403</v>
      </c>
      <c r="W88" s="17">
        <v>0.26074793423868048</v>
      </c>
      <c r="X88" s="17">
        <v>0.33597669636998473</v>
      </c>
      <c r="Y88" s="17">
        <v>0.44022612886774359</v>
      </c>
      <c r="Z88" s="18">
        <v>0.93703557652368552</v>
      </c>
    </row>
    <row r="89" spans="15:26" x14ac:dyDescent="0.25">
      <c r="O89" s="233"/>
      <c r="P89" s="236"/>
      <c r="Q89" s="236"/>
      <c r="R89" s="16" t="s">
        <v>35</v>
      </c>
      <c r="S89" s="95">
        <v>-0.9490617271914592</v>
      </c>
      <c r="T89" s="17">
        <v>0.20920747593538053</v>
      </c>
      <c r="U89" s="96"/>
      <c r="V89" s="17">
        <v>-4.5364618207267267</v>
      </c>
      <c r="W89" s="17">
        <v>1.3444178391219808E-5</v>
      </c>
      <c r="X89" s="17">
        <v>0.19376114849405687</v>
      </c>
      <c r="Y89" s="17">
        <v>0.22056048421730612</v>
      </c>
      <c r="Z89" s="18">
        <v>0.96269348109120523</v>
      </c>
    </row>
    <row r="90" spans="15:26" x14ac:dyDescent="0.25">
      <c r="O90" s="233"/>
      <c r="P90" s="236"/>
      <c r="Q90" s="236"/>
      <c r="R90" s="16" t="s">
        <v>36</v>
      </c>
      <c r="S90" s="95">
        <v>-1.1734932425439007E-4</v>
      </c>
      <c r="T90" s="17">
        <v>1.9157036793821316E-5</v>
      </c>
      <c r="U90" s="96"/>
      <c r="V90" s="17">
        <v>-6.1256511389192783</v>
      </c>
      <c r="W90" s="17">
        <v>3.6886393051105415E-8</v>
      </c>
      <c r="X90" s="17">
        <v>0.24885766692224295</v>
      </c>
      <c r="Y90" s="17">
        <v>0.2976181871317567</v>
      </c>
      <c r="Z90" s="18">
        <v>0.95258822343564042</v>
      </c>
    </row>
    <row r="91" spans="15:26" x14ac:dyDescent="0.25">
      <c r="O91" s="233"/>
      <c r="P91" s="236"/>
      <c r="Q91" s="236"/>
      <c r="R91" s="16" t="s">
        <v>37</v>
      </c>
      <c r="S91" s="95">
        <v>2.2593805098348834E-2</v>
      </c>
      <c r="T91" s="17">
        <v>3.4698011774921002E-3</v>
      </c>
      <c r="U91" s="96"/>
      <c r="V91" s="17">
        <v>6.5115561216908588</v>
      </c>
      <c r="W91" s="17">
        <v>9.0074743219759057E-8</v>
      </c>
      <c r="X91" s="17">
        <v>0.34791757394534878</v>
      </c>
      <c r="Y91" s="17">
        <v>0.46226239677468794</v>
      </c>
      <c r="Z91" s="18">
        <v>0.93494335521542493</v>
      </c>
    </row>
    <row r="92" spans="15:26" x14ac:dyDescent="0.25">
      <c r="O92" s="233"/>
      <c r="P92" s="236"/>
      <c r="Q92" s="236"/>
      <c r="R92" s="16" t="s">
        <v>38</v>
      </c>
      <c r="S92" s="95">
        <v>-1.0529313711412584E-3</v>
      </c>
      <c r="T92" s="17">
        <v>2.2706316421472915E-3</v>
      </c>
      <c r="U92" s="96"/>
      <c r="V92" s="17">
        <v>-0.46371738664996404</v>
      </c>
      <c r="W92" s="17">
        <v>0.65486653790056826</v>
      </c>
      <c r="X92" s="17">
        <v>0.75103689870830026</v>
      </c>
      <c r="Y92" s="17">
        <v>2.30140188647455</v>
      </c>
      <c r="Z92" s="18">
        <v>0.86940843678520208</v>
      </c>
    </row>
    <row r="93" spans="15:26" x14ac:dyDescent="0.25">
      <c r="O93" s="233"/>
      <c r="P93" s="236"/>
      <c r="Q93" s="236"/>
      <c r="R93" s="16" t="s">
        <v>39</v>
      </c>
      <c r="S93" s="95">
        <v>-2.0045136982224297E-2</v>
      </c>
      <c r="T93" s="17">
        <v>1.0172618339585687E-2</v>
      </c>
      <c r="U93" s="96"/>
      <c r="V93" s="17">
        <v>-1.9704992670589763</v>
      </c>
      <c r="W93" s="17">
        <v>5.4891412836398645E-2</v>
      </c>
      <c r="X93" s="17">
        <v>0.32571875980264609</v>
      </c>
      <c r="Y93" s="17">
        <v>0.42183282059254379</v>
      </c>
      <c r="Z93" s="18">
        <v>0.938840413004701</v>
      </c>
    </row>
    <row r="94" spans="15:26" x14ac:dyDescent="0.25">
      <c r="O94" s="233"/>
      <c r="P94" s="236"/>
      <c r="Q94" s="236"/>
      <c r="R94" s="16" t="s">
        <v>40</v>
      </c>
      <c r="S94" s="95">
        <v>3.8830261669526467E-2</v>
      </c>
      <c r="T94" s="17">
        <v>2.3657259627188006E-2</v>
      </c>
      <c r="U94" s="96"/>
      <c r="V94" s="17">
        <v>1.6413676935303594</v>
      </c>
      <c r="W94" s="17">
        <v>0.10149044316568512</v>
      </c>
      <c r="X94" s="17">
        <v>0.10331253410261834</v>
      </c>
      <c r="Y94" s="17">
        <v>0.10979762163417529</v>
      </c>
      <c r="Z94" s="18">
        <v>0.97975578932071317</v>
      </c>
    </row>
    <row r="95" spans="15:26" x14ac:dyDescent="0.25">
      <c r="O95" s="233"/>
      <c r="P95" s="236"/>
      <c r="Q95" s="236"/>
      <c r="R95" s="16" t="s">
        <v>41</v>
      </c>
      <c r="S95" s="95">
        <v>-0.12510691687951109</v>
      </c>
      <c r="T95" s="17">
        <v>9.1354275023889292E-2</v>
      </c>
      <c r="U95" s="96"/>
      <c r="V95" s="17">
        <v>-1.3694697576746728</v>
      </c>
      <c r="W95" s="17">
        <v>0.17363212242231474</v>
      </c>
      <c r="X95" s="17">
        <v>0.20463938980921209</v>
      </c>
      <c r="Y95" s="17">
        <v>0.23511425839582323</v>
      </c>
      <c r="Z95" s="18">
        <v>0.96068135090974782</v>
      </c>
    </row>
    <row r="96" spans="15:26" x14ac:dyDescent="0.25">
      <c r="O96" s="233"/>
      <c r="P96" s="236"/>
      <c r="Q96" s="236"/>
      <c r="R96" s="16" t="s">
        <v>42</v>
      </c>
      <c r="S96" s="95">
        <v>0.77529096565547739</v>
      </c>
      <c r="T96" s="17">
        <v>0.23077518638568764</v>
      </c>
      <c r="U96" s="96"/>
      <c r="V96" s="17">
        <v>3.3595074834421621</v>
      </c>
      <c r="W96" s="17">
        <v>9.724505675436923E-4</v>
      </c>
      <c r="X96" s="17">
        <v>0.16685044916737515</v>
      </c>
      <c r="Y96" s="17">
        <v>0.18579758204755792</v>
      </c>
      <c r="Z96" s="18">
        <v>0.96770751334707927</v>
      </c>
    </row>
    <row r="97" spans="15:26" x14ac:dyDescent="0.25">
      <c r="O97" s="233"/>
      <c r="P97" s="236"/>
      <c r="Q97" s="236"/>
      <c r="R97" s="16" t="s">
        <v>43</v>
      </c>
      <c r="S97" s="95">
        <v>-3.4126048124150758E-3</v>
      </c>
      <c r="T97" s="17">
        <v>1.5407824712153774E-3</v>
      </c>
      <c r="U97" s="96"/>
      <c r="V97" s="17">
        <v>-2.2148517887299142</v>
      </c>
      <c r="W97" s="17">
        <v>3.8124969897992633E-2</v>
      </c>
      <c r="X97" s="17">
        <v>0.48679406993419755</v>
      </c>
      <c r="Y97" s="17">
        <v>0.78415258758646678</v>
      </c>
      <c r="Z97" s="18">
        <v>0.91127896113293794</v>
      </c>
    </row>
    <row r="98" spans="15:26" x14ac:dyDescent="0.25">
      <c r="O98" s="233"/>
      <c r="P98" s="236"/>
      <c r="Q98" s="236"/>
      <c r="R98" s="16" t="s">
        <v>44</v>
      </c>
      <c r="S98" s="95">
        <v>0.19080755606173236</v>
      </c>
      <c r="T98" s="17">
        <v>4.0781357022781808E-2</v>
      </c>
      <c r="U98" s="96"/>
      <c r="V98" s="17">
        <v>4.6787936937738728</v>
      </c>
      <c r="W98" s="17">
        <v>5.6797766510019443E-6</v>
      </c>
      <c r="X98" s="17">
        <v>0.15899098830366187</v>
      </c>
      <c r="Y98" s="17">
        <v>0.17595705109150231</v>
      </c>
      <c r="Z98" s="18">
        <v>0.96918176661596755</v>
      </c>
    </row>
    <row r="99" spans="15:26" ht="15.75" thickBot="1" x14ac:dyDescent="0.3">
      <c r="O99" s="234"/>
      <c r="P99" s="240"/>
      <c r="Q99" s="240"/>
      <c r="R99" s="19" t="s">
        <v>45</v>
      </c>
      <c r="S99" s="109">
        <v>1.0093087423265345E-2</v>
      </c>
      <c r="T99" s="20">
        <v>2.0760567269283623E-3</v>
      </c>
      <c r="U99" s="110"/>
      <c r="V99" s="20">
        <v>4.8616626378021044</v>
      </c>
      <c r="W99" s="20">
        <v>6.7725186130296322E-6</v>
      </c>
      <c r="X99" s="20">
        <v>0.25826312320662648</v>
      </c>
      <c r="Y99" s="20">
        <v>0.31167325711522625</v>
      </c>
      <c r="Z99" s="21">
        <v>0.95088432869271644</v>
      </c>
    </row>
    <row r="100" spans="15:26" x14ac:dyDescent="0.25">
      <c r="O100" s="92"/>
      <c r="P100" s="92"/>
      <c r="Q100" s="92"/>
      <c r="R100" s="92"/>
      <c r="S100" s="92"/>
      <c r="T100" s="92"/>
      <c r="U100" s="92"/>
      <c r="V100" s="92"/>
      <c r="W100" s="92"/>
      <c r="X100" s="92"/>
      <c r="Y100" s="92"/>
      <c r="Z100" s="92"/>
    </row>
    <row r="101" spans="15:26" x14ac:dyDescent="0.25">
      <c r="O101" s="92"/>
      <c r="P101" s="92"/>
      <c r="Q101" s="92"/>
      <c r="R101" s="92"/>
      <c r="S101" s="92"/>
      <c r="T101" s="92"/>
      <c r="U101" s="92"/>
      <c r="V101" s="92"/>
      <c r="W101" s="92"/>
      <c r="X101" s="92"/>
      <c r="Y101" s="92"/>
      <c r="Z101" s="92"/>
    </row>
  </sheetData>
  <mergeCells count="55">
    <mergeCell ref="G7:G8"/>
    <mergeCell ref="H7:H8"/>
    <mergeCell ref="I7:I8"/>
    <mergeCell ref="B7:B8"/>
    <mergeCell ref="C7:C8"/>
    <mergeCell ref="D7:D8"/>
    <mergeCell ref="E7:E8"/>
    <mergeCell ref="F7:F8"/>
    <mergeCell ref="B4:C4"/>
    <mergeCell ref="D4:E4"/>
    <mergeCell ref="F4:G4"/>
    <mergeCell ref="H4:I4"/>
    <mergeCell ref="B5:C5"/>
    <mergeCell ref="D5:E5"/>
    <mergeCell ref="F5:G5"/>
    <mergeCell ref="H5:I5"/>
    <mergeCell ref="B1:C1"/>
    <mergeCell ref="D1:E1"/>
    <mergeCell ref="F1:G1"/>
    <mergeCell ref="H1:I1"/>
    <mergeCell ref="A2:A3"/>
    <mergeCell ref="B2:C2"/>
    <mergeCell ref="B3:C3"/>
    <mergeCell ref="D2:E2"/>
    <mergeCell ref="D3:E3"/>
    <mergeCell ref="F2:G2"/>
    <mergeCell ref="F3:G3"/>
    <mergeCell ref="H2:I2"/>
    <mergeCell ref="H3:I3"/>
    <mergeCell ref="Q84:Q99"/>
    <mergeCell ref="O1:Z1"/>
    <mergeCell ref="O2:P3"/>
    <mergeCell ref="Q2:R3"/>
    <mergeCell ref="S2:T2"/>
    <mergeCell ref="V2:V3"/>
    <mergeCell ref="W2:W3"/>
    <mergeCell ref="X2:X3"/>
    <mergeCell ref="Y2:Y3"/>
    <mergeCell ref="Z2:Z3"/>
    <mergeCell ref="AB1:AI1"/>
    <mergeCell ref="AB2:AC2"/>
    <mergeCell ref="AD2:AE2"/>
    <mergeCell ref="AB3:AB7"/>
    <mergeCell ref="O4:O99"/>
    <mergeCell ref="P4:P19"/>
    <mergeCell ref="Q4:Q19"/>
    <mergeCell ref="P20:P35"/>
    <mergeCell ref="Q20:Q35"/>
    <mergeCell ref="P36:P51"/>
    <mergeCell ref="Q36:Q51"/>
    <mergeCell ref="P52:P67"/>
    <mergeCell ref="Q52:Q67"/>
    <mergeCell ref="P68:P83"/>
    <mergeCell ref="Q68:Q83"/>
    <mergeCell ref="P84:P9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"/>
  <sheetViews>
    <sheetView tabSelected="1" workbookViewId="0">
      <selection activeCell="L84" sqref="K84:L84"/>
    </sheetView>
  </sheetViews>
  <sheetFormatPr defaultRowHeight="15" x14ac:dyDescent="0.25"/>
  <cols>
    <col min="1" max="1" width="28.28515625" style="320" customWidth="1"/>
    <col min="2" max="7" width="9.7109375" style="320" customWidth="1"/>
  </cols>
  <sheetData>
    <row r="1" spans="1:7" ht="15.75" customHeight="1" x14ac:dyDescent="0.25">
      <c r="A1" s="279"/>
      <c r="B1" s="280" t="s">
        <v>0</v>
      </c>
      <c r="C1" s="280"/>
      <c r="D1" s="280" t="s">
        <v>1</v>
      </c>
      <c r="E1" s="280"/>
      <c r="F1" s="281" t="s">
        <v>95</v>
      </c>
      <c r="G1" s="281"/>
    </row>
    <row r="2" spans="1:7" ht="15.75" customHeight="1" x14ac:dyDescent="0.25">
      <c r="A2" s="282" t="s">
        <v>4</v>
      </c>
      <c r="B2" s="323" t="s">
        <v>93</v>
      </c>
      <c r="C2" s="324"/>
      <c r="D2" s="323" t="s">
        <v>93</v>
      </c>
      <c r="E2" s="324"/>
      <c r="F2" s="323" t="s">
        <v>93</v>
      </c>
      <c r="G2" s="324"/>
    </row>
    <row r="3" spans="1:7" x14ac:dyDescent="0.25">
      <c r="A3" s="282"/>
      <c r="B3" s="325"/>
      <c r="C3" s="326"/>
      <c r="D3" s="325"/>
      <c r="E3" s="326"/>
      <c r="F3" s="325"/>
      <c r="G3" s="326"/>
    </row>
    <row r="4" spans="1:7" x14ac:dyDescent="0.25">
      <c r="A4" s="279" t="s">
        <v>7</v>
      </c>
      <c r="B4" s="280">
        <v>0.67700000000000005</v>
      </c>
      <c r="C4" s="280"/>
      <c r="D4" s="280">
        <v>0.67700000000000005</v>
      </c>
      <c r="E4" s="280"/>
      <c r="F4" s="281" t="s">
        <v>81</v>
      </c>
      <c r="G4" s="281"/>
    </row>
    <row r="5" spans="1:7" x14ac:dyDescent="0.25">
      <c r="A5" s="279" t="s">
        <v>8</v>
      </c>
      <c r="B5" s="280">
        <v>529</v>
      </c>
      <c r="C5" s="280"/>
      <c r="D5" s="280">
        <v>384</v>
      </c>
      <c r="E5" s="280"/>
      <c r="F5" s="281" t="s">
        <v>87</v>
      </c>
      <c r="G5" s="281"/>
    </row>
    <row r="6" spans="1:7" x14ac:dyDescent="0.25">
      <c r="A6" s="279"/>
      <c r="B6" s="283" t="s">
        <v>10</v>
      </c>
      <c r="C6" s="283" t="s">
        <v>11</v>
      </c>
      <c r="D6" s="283" t="s">
        <v>10</v>
      </c>
      <c r="E6" s="283" t="s">
        <v>11</v>
      </c>
      <c r="F6" s="284" t="s">
        <v>86</v>
      </c>
      <c r="G6" s="284" t="s">
        <v>11</v>
      </c>
    </row>
    <row r="7" spans="1:7" x14ac:dyDescent="0.25">
      <c r="A7" s="285" t="s">
        <v>89</v>
      </c>
      <c r="B7" s="286">
        <v>0.27</v>
      </c>
      <c r="C7" s="287">
        <v>0</v>
      </c>
      <c r="D7" s="286">
        <v>0.47799999999999998</v>
      </c>
      <c r="E7" s="287">
        <v>0</v>
      </c>
      <c r="F7" s="288">
        <v>6.3073030211634823E-2</v>
      </c>
      <c r="G7" s="289">
        <v>5.81534820298657E-11</v>
      </c>
    </row>
    <row r="8" spans="1:7" x14ac:dyDescent="0.25">
      <c r="A8" s="290"/>
      <c r="B8" s="286"/>
      <c r="C8" s="287"/>
      <c r="D8" s="286"/>
      <c r="E8" s="287"/>
      <c r="F8" s="291"/>
      <c r="G8" s="292"/>
    </row>
    <row r="9" spans="1:7" x14ac:dyDescent="0.25">
      <c r="A9" s="293" t="s">
        <v>14</v>
      </c>
      <c r="B9" s="294">
        <v>-0.05</v>
      </c>
      <c r="C9" s="294">
        <v>0.158</v>
      </c>
      <c r="D9" s="294">
        <v>-1.6E-2</v>
      </c>
      <c r="E9" s="294">
        <v>0.67600000000000005</v>
      </c>
      <c r="F9" s="295">
        <v>-0.16783341497539653</v>
      </c>
      <c r="G9" s="296">
        <v>7.8447709747297978E-4</v>
      </c>
    </row>
    <row r="10" spans="1:7" x14ac:dyDescent="0.25">
      <c r="A10" s="293" t="s">
        <v>15</v>
      </c>
      <c r="B10" s="294">
        <v>6.2E-2</v>
      </c>
      <c r="C10" s="297">
        <v>3.3000000000000002E-2</v>
      </c>
      <c r="D10" s="294">
        <v>0.14000000000000001</v>
      </c>
      <c r="E10" s="297">
        <v>0</v>
      </c>
      <c r="F10" s="295">
        <v>8.2054337942836564E-2</v>
      </c>
      <c r="G10" s="295">
        <v>0.10542027289820499</v>
      </c>
    </row>
    <row r="11" spans="1:7" x14ac:dyDescent="0.25">
      <c r="A11" s="293" t="s">
        <v>16</v>
      </c>
      <c r="B11" s="294">
        <v>-1.6E-2</v>
      </c>
      <c r="C11" s="294">
        <v>0.56899999999999995</v>
      </c>
      <c r="D11" s="294">
        <v>-8.7999999999999995E-2</v>
      </c>
      <c r="E11" s="298">
        <v>1.2E-2</v>
      </c>
      <c r="F11" s="295">
        <v>-5.7972964461474964E-2</v>
      </c>
      <c r="G11" s="295">
        <v>0.54591472943712671</v>
      </c>
    </row>
    <row r="12" spans="1:7" x14ac:dyDescent="0.25">
      <c r="A12" s="293" t="s">
        <v>17</v>
      </c>
      <c r="B12" s="294">
        <v>0.375</v>
      </c>
      <c r="C12" s="297">
        <v>0</v>
      </c>
      <c r="D12" s="294">
        <v>0.34399999999999997</v>
      </c>
      <c r="E12" s="297">
        <v>0</v>
      </c>
      <c r="F12" s="295">
        <v>0.64506223744753277</v>
      </c>
      <c r="G12" s="296">
        <v>5.5937754428470043E-9</v>
      </c>
    </row>
    <row r="13" spans="1:7" x14ac:dyDescent="0.25">
      <c r="A13" s="293" t="s">
        <v>18</v>
      </c>
      <c r="B13" s="294">
        <v>0.35199999999999998</v>
      </c>
      <c r="C13" s="297">
        <v>0</v>
      </c>
      <c r="D13" s="294">
        <v>0.33100000000000002</v>
      </c>
      <c r="E13" s="297">
        <v>0</v>
      </c>
      <c r="F13" s="295">
        <v>1.1700498028212158E-4</v>
      </c>
      <c r="G13" s="296">
        <v>0</v>
      </c>
    </row>
    <row r="14" spans="1:7" x14ac:dyDescent="0.25">
      <c r="A14" s="293" t="s">
        <v>19</v>
      </c>
      <c r="B14" s="294">
        <v>-4.2999999999999997E-2</v>
      </c>
      <c r="C14" s="294">
        <v>0.36499999999999999</v>
      </c>
      <c r="D14" s="294">
        <v>-4.2000000000000003E-2</v>
      </c>
      <c r="E14" s="294">
        <v>0.39700000000000002</v>
      </c>
      <c r="F14" s="295">
        <v>-2.7181769759900805E-3</v>
      </c>
      <c r="G14" s="295">
        <v>0.1158968948338932</v>
      </c>
    </row>
    <row r="15" spans="1:7" x14ac:dyDescent="0.25">
      <c r="A15" s="293" t="s">
        <v>20</v>
      </c>
      <c r="B15" s="294">
        <v>3.6999999999999998E-2</v>
      </c>
      <c r="C15" s="294">
        <v>0.26800000000000002</v>
      </c>
      <c r="D15" s="294">
        <v>9.0999999999999998E-2</v>
      </c>
      <c r="E15" s="298">
        <v>1.6E-2</v>
      </c>
      <c r="F15" s="295">
        <v>1.3383805389634055E-3</v>
      </c>
      <c r="G15" s="295">
        <v>9.2938022785631347E-2</v>
      </c>
    </row>
    <row r="16" spans="1:7" x14ac:dyDescent="0.25">
      <c r="A16" s="293" t="s">
        <v>21</v>
      </c>
      <c r="B16" s="294">
        <v>-0.111</v>
      </c>
      <c r="C16" s="297">
        <v>6.0000000000000001E-3</v>
      </c>
      <c r="D16" s="294">
        <v>-0.13</v>
      </c>
      <c r="E16" s="297">
        <v>5.0000000000000001E-3</v>
      </c>
      <c r="F16" s="295">
        <v>-2.4488595990345741E-2</v>
      </c>
      <c r="G16" s="296">
        <v>1.4108958596992238E-6</v>
      </c>
    </row>
    <row r="17" spans="1:7" x14ac:dyDescent="0.25">
      <c r="A17" s="293" t="s">
        <v>22</v>
      </c>
      <c r="B17" s="294">
        <v>-1.9E-2</v>
      </c>
      <c r="C17" s="294">
        <v>0.52</v>
      </c>
      <c r="D17" s="294">
        <v>-3.0000000000000001E-3</v>
      </c>
      <c r="E17" s="294">
        <v>0.94</v>
      </c>
      <c r="F17" s="295">
        <v>-1.7789200311018879E-2</v>
      </c>
      <c r="G17" s="295">
        <v>0.17090171230512841</v>
      </c>
    </row>
    <row r="18" spans="1:7" x14ac:dyDescent="0.25">
      <c r="A18" s="293" t="s">
        <v>23</v>
      </c>
      <c r="B18" s="294">
        <v>4.3999999999999997E-2</v>
      </c>
      <c r="C18" s="294">
        <v>0.316</v>
      </c>
      <c r="D18" s="294">
        <v>-7.4999999999999997E-2</v>
      </c>
      <c r="E18" s="294">
        <v>0.13700000000000001</v>
      </c>
      <c r="F18" s="295">
        <v>8.1927611706833617E-2</v>
      </c>
      <c r="G18" s="295">
        <v>0.10239647607517677</v>
      </c>
    </row>
    <row r="19" spans="1:7" x14ac:dyDescent="0.25">
      <c r="A19" s="293" t="s">
        <v>24</v>
      </c>
      <c r="B19" s="294">
        <v>-0.31</v>
      </c>
      <c r="C19" s="297">
        <v>0</v>
      </c>
      <c r="D19" s="294">
        <v>-0.219</v>
      </c>
      <c r="E19" s="297">
        <v>2.3E-2</v>
      </c>
      <c r="F19" s="295">
        <v>-0.53542012396373262</v>
      </c>
      <c r="G19" s="296">
        <v>1.6099576303663099E-5</v>
      </c>
    </row>
    <row r="20" spans="1:7" x14ac:dyDescent="0.25">
      <c r="A20" s="293" t="s">
        <v>25</v>
      </c>
      <c r="B20" s="294">
        <v>-8.8999999999999996E-2</v>
      </c>
      <c r="C20" s="298">
        <v>1.7000000000000001E-2</v>
      </c>
      <c r="D20" s="294">
        <v>-0.11700000000000001</v>
      </c>
      <c r="E20" s="298">
        <v>4.0000000000000001E-3</v>
      </c>
      <c r="F20" s="295">
        <v>-1.3450320590952152E-3</v>
      </c>
      <c r="G20" s="321">
        <v>4.4280193756155439E-2</v>
      </c>
    </row>
    <row r="21" spans="1:7" x14ac:dyDescent="0.25">
      <c r="A21" s="293" t="s">
        <v>26</v>
      </c>
      <c r="B21" s="294">
        <v>-0.312</v>
      </c>
      <c r="C21" s="297">
        <v>0</v>
      </c>
      <c r="D21" s="294">
        <v>-0.16300000000000001</v>
      </c>
      <c r="E21" s="297">
        <v>6.0000000000000001E-3</v>
      </c>
      <c r="F21" s="295">
        <v>-0.12337137412449173</v>
      </c>
      <c r="G21" s="296">
        <v>4.3812320660308046E-8</v>
      </c>
    </row>
    <row r="22" spans="1:7" x14ac:dyDescent="0.25">
      <c r="A22" s="293" t="s">
        <v>27</v>
      </c>
      <c r="B22" s="294"/>
      <c r="C22" s="294"/>
      <c r="D22" s="294">
        <v>6.8000000000000005E-2</v>
      </c>
      <c r="E22" s="297">
        <v>2.7E-2</v>
      </c>
      <c r="F22" s="295">
        <v>3.0706713621413161E-3</v>
      </c>
      <c r="G22" s="296">
        <v>1.5129357530605292E-2</v>
      </c>
    </row>
    <row r="24" spans="1:7" x14ac:dyDescent="0.25">
      <c r="A24" s="279"/>
      <c r="B24" s="280" t="s">
        <v>46</v>
      </c>
      <c r="C24" s="280"/>
      <c r="D24" s="280" t="s">
        <v>47</v>
      </c>
      <c r="E24" s="280"/>
      <c r="F24" s="281" t="s">
        <v>95</v>
      </c>
      <c r="G24" s="281"/>
    </row>
    <row r="25" spans="1:7" x14ac:dyDescent="0.25">
      <c r="A25" s="282" t="s">
        <v>4</v>
      </c>
      <c r="B25" s="323" t="s">
        <v>90</v>
      </c>
      <c r="C25" s="324"/>
      <c r="D25" s="323" t="s">
        <v>90</v>
      </c>
      <c r="E25" s="324"/>
      <c r="F25" s="323" t="s">
        <v>90</v>
      </c>
      <c r="G25" s="324"/>
    </row>
    <row r="26" spans="1:7" x14ac:dyDescent="0.25">
      <c r="A26" s="282"/>
      <c r="B26" s="325"/>
      <c r="C26" s="326"/>
      <c r="D26" s="325"/>
      <c r="E26" s="326"/>
      <c r="F26" s="325"/>
      <c r="G26" s="326"/>
    </row>
    <row r="27" spans="1:7" x14ac:dyDescent="0.25">
      <c r="A27" s="279" t="s">
        <v>7</v>
      </c>
      <c r="B27" s="280">
        <v>0.73599999999999999</v>
      </c>
      <c r="C27" s="280"/>
      <c r="D27" s="280">
        <v>0.75800000000000001</v>
      </c>
      <c r="E27" s="280"/>
      <c r="F27" s="281" t="s">
        <v>83</v>
      </c>
      <c r="G27" s="281"/>
    </row>
    <row r="28" spans="1:7" x14ac:dyDescent="0.25">
      <c r="A28" s="279" t="s">
        <v>8</v>
      </c>
      <c r="B28" s="280">
        <v>637</v>
      </c>
      <c r="C28" s="280"/>
      <c r="D28" s="280">
        <v>427</v>
      </c>
      <c r="E28" s="280"/>
      <c r="F28" s="281" t="s">
        <v>88</v>
      </c>
      <c r="G28" s="281"/>
    </row>
    <row r="29" spans="1:7" x14ac:dyDescent="0.25">
      <c r="A29" s="279"/>
      <c r="B29" s="283" t="s">
        <v>10</v>
      </c>
      <c r="C29" s="283" t="s">
        <v>11</v>
      </c>
      <c r="D29" s="283" t="s">
        <v>10</v>
      </c>
      <c r="E29" s="283" t="s">
        <v>11</v>
      </c>
      <c r="F29" s="284" t="s">
        <v>86</v>
      </c>
      <c r="G29" s="284" t="s">
        <v>11</v>
      </c>
    </row>
    <row r="30" spans="1:7" x14ac:dyDescent="0.25">
      <c r="A30" s="285" t="s">
        <v>89</v>
      </c>
      <c r="B30" s="286">
        <v>-0.14399999999999999</v>
      </c>
      <c r="C30" s="287">
        <v>0</v>
      </c>
      <c r="D30" s="286">
        <v>-0.26400000000000001</v>
      </c>
      <c r="E30" s="287">
        <v>0</v>
      </c>
      <c r="F30" s="299">
        <v>-7.9521949975079304E-2</v>
      </c>
      <c r="G30" s="300">
        <v>4.059634433284387E-6</v>
      </c>
    </row>
    <row r="31" spans="1:7" x14ac:dyDescent="0.25">
      <c r="A31" s="290"/>
      <c r="B31" s="286"/>
      <c r="C31" s="287"/>
      <c r="D31" s="286"/>
      <c r="E31" s="287"/>
      <c r="F31" s="301"/>
      <c r="G31" s="302"/>
    </row>
    <row r="32" spans="1:7" x14ac:dyDescent="0.25">
      <c r="A32" s="293" t="s">
        <v>14</v>
      </c>
      <c r="B32" s="294">
        <v>4.4999999999999998E-2</v>
      </c>
      <c r="C32" s="294">
        <v>0.11600000000000001</v>
      </c>
      <c r="D32" s="294">
        <v>-2.1999999999999999E-2</v>
      </c>
      <c r="E32" s="294">
        <v>0.49299999999999999</v>
      </c>
      <c r="F32" s="303">
        <v>0.13682145988373676</v>
      </c>
      <c r="G32" s="303">
        <v>0.10533486375423884</v>
      </c>
    </row>
    <row r="33" spans="1:7" x14ac:dyDescent="0.25">
      <c r="A33" s="293" t="s">
        <v>15</v>
      </c>
      <c r="B33" s="294">
        <v>-7.0000000000000001E-3</v>
      </c>
      <c r="C33" s="294">
        <v>0.75900000000000001</v>
      </c>
      <c r="D33" s="294">
        <v>-0.05</v>
      </c>
      <c r="E33" s="304">
        <v>8.5999999999999993E-2</v>
      </c>
      <c r="F33" s="303">
        <v>1.1407652744242569E-2</v>
      </c>
      <c r="G33" s="303">
        <v>0.8952852252002943</v>
      </c>
    </row>
    <row r="34" spans="1:7" x14ac:dyDescent="0.25">
      <c r="A34" s="293" t="s">
        <v>16</v>
      </c>
      <c r="B34" s="294">
        <v>-5.7000000000000002E-2</v>
      </c>
      <c r="C34" s="297">
        <v>1.4E-2</v>
      </c>
      <c r="D34" s="294">
        <v>0</v>
      </c>
      <c r="E34" s="294">
        <v>0.996</v>
      </c>
      <c r="F34" s="303">
        <v>-0.41978283729787602</v>
      </c>
      <c r="G34" s="305">
        <v>8.914383328670894E-3</v>
      </c>
    </row>
    <row r="35" spans="1:7" x14ac:dyDescent="0.25">
      <c r="A35" s="293" t="s">
        <v>17</v>
      </c>
      <c r="B35" s="294">
        <v>-0.28599999999999998</v>
      </c>
      <c r="C35" s="297">
        <v>0</v>
      </c>
      <c r="D35" s="294">
        <v>-0.22900000000000001</v>
      </c>
      <c r="E35" s="297">
        <v>1E-3</v>
      </c>
      <c r="F35" s="303">
        <v>-1.2305400277793042</v>
      </c>
      <c r="G35" s="305">
        <v>1.190010312512868E-10</v>
      </c>
    </row>
    <row r="36" spans="1:7" x14ac:dyDescent="0.25">
      <c r="A36" s="293" t="s">
        <v>18</v>
      </c>
      <c r="B36" s="294">
        <v>-0.375</v>
      </c>
      <c r="C36" s="297">
        <v>0</v>
      </c>
      <c r="D36" s="294">
        <v>-0.34599999999999997</v>
      </c>
      <c r="E36" s="297">
        <v>0</v>
      </c>
      <c r="F36" s="303">
        <v>-2.8609084521873568E-4</v>
      </c>
      <c r="G36" s="305">
        <v>0</v>
      </c>
    </row>
    <row r="37" spans="1:7" x14ac:dyDescent="0.25">
      <c r="A37" s="293" t="s">
        <v>19</v>
      </c>
      <c r="B37" s="294">
        <v>-8.2000000000000003E-2</v>
      </c>
      <c r="C37" s="298">
        <v>0.03</v>
      </c>
      <c r="D37" s="294">
        <v>-9.7000000000000003E-2</v>
      </c>
      <c r="E37" s="298">
        <v>2.3E-2</v>
      </c>
      <c r="F37" s="303">
        <v>-4.9866183477824868E-3</v>
      </c>
      <c r="G37" s="306">
        <v>8.3506689796198019E-2</v>
      </c>
    </row>
    <row r="38" spans="1:7" x14ac:dyDescent="0.25">
      <c r="A38" s="293" t="s">
        <v>20</v>
      </c>
      <c r="B38" s="294">
        <v>-0.22500000000000001</v>
      </c>
      <c r="C38" s="298">
        <v>0</v>
      </c>
      <c r="D38" s="294">
        <v>-0.217</v>
      </c>
      <c r="E38" s="298">
        <v>0</v>
      </c>
      <c r="F38" s="303">
        <v>-1.1956337478662687E-2</v>
      </c>
      <c r="G38" s="306">
        <v>0</v>
      </c>
    </row>
    <row r="39" spans="1:7" x14ac:dyDescent="0.25">
      <c r="A39" s="293" t="s">
        <v>21</v>
      </c>
      <c r="B39" s="294">
        <v>0.104</v>
      </c>
      <c r="C39" s="297">
        <v>1E-3</v>
      </c>
      <c r="D39" s="294">
        <v>0.11899999999999999</v>
      </c>
      <c r="E39" s="297">
        <v>1E-3</v>
      </c>
      <c r="F39" s="303">
        <v>3.6208314988351004E-2</v>
      </c>
      <c r="G39" s="305">
        <v>3.5464058346645899E-5</v>
      </c>
    </row>
    <row r="40" spans="1:7" x14ac:dyDescent="0.25">
      <c r="A40" s="293" t="s">
        <v>22</v>
      </c>
      <c r="B40" s="294">
        <v>6.5000000000000002E-2</v>
      </c>
      <c r="C40" s="297">
        <v>7.0000000000000001E-3</v>
      </c>
      <c r="D40" s="294">
        <v>8.6999999999999994E-2</v>
      </c>
      <c r="E40" s="297">
        <v>3.0000000000000001E-3</v>
      </c>
      <c r="F40" s="303">
        <v>5.7025848306865239E-2</v>
      </c>
      <c r="G40" s="305">
        <v>1.4807894126610543E-2</v>
      </c>
    </row>
    <row r="41" spans="1:7" x14ac:dyDescent="0.25">
      <c r="A41" s="293" t="s">
        <v>23</v>
      </c>
      <c r="B41" s="294">
        <v>4.1000000000000002E-2</v>
      </c>
      <c r="C41" s="294">
        <v>0.25900000000000001</v>
      </c>
      <c r="D41" s="294">
        <v>0.108</v>
      </c>
      <c r="E41" s="297">
        <v>8.9999999999999993E-3</v>
      </c>
      <c r="F41" s="303">
        <v>5.158959600122387E-2</v>
      </c>
      <c r="G41" s="303">
        <v>0.52542493673600998</v>
      </c>
    </row>
    <row r="42" spans="1:7" x14ac:dyDescent="0.25">
      <c r="A42" s="293" t="s">
        <v>24</v>
      </c>
      <c r="B42" s="294">
        <v>0.18099999999999999</v>
      </c>
      <c r="C42" s="297">
        <v>3.0000000000000001E-3</v>
      </c>
      <c r="D42" s="294">
        <v>8.5000000000000006E-2</v>
      </c>
      <c r="E42" s="294">
        <v>0.26700000000000002</v>
      </c>
      <c r="F42" s="303">
        <v>0.8265572956757351</v>
      </c>
      <c r="G42" s="305">
        <v>1.4919194669893443E-4</v>
      </c>
    </row>
    <row r="43" spans="1:7" x14ac:dyDescent="0.25">
      <c r="A43" s="293" t="s">
        <v>25</v>
      </c>
      <c r="B43" s="294">
        <v>-0.114</v>
      </c>
      <c r="C43" s="297">
        <v>0</v>
      </c>
      <c r="D43" s="294">
        <v>-0.04</v>
      </c>
      <c r="E43" s="294">
        <v>0.24</v>
      </c>
      <c r="F43" s="303">
        <v>-4.3455065010150288E-3</v>
      </c>
      <c r="G43" s="305">
        <v>1.9503935870668343E-4</v>
      </c>
    </row>
    <row r="44" spans="1:7" x14ac:dyDescent="0.25">
      <c r="A44" s="293" t="s">
        <v>26</v>
      </c>
      <c r="B44" s="294">
        <v>0.47299999999999998</v>
      </c>
      <c r="C44" s="297">
        <v>0</v>
      </c>
      <c r="D44" s="294">
        <v>0.443</v>
      </c>
      <c r="E44" s="297">
        <v>0</v>
      </c>
      <c r="F44" s="303">
        <v>0.43094833648940184</v>
      </c>
      <c r="G44" s="305">
        <v>0</v>
      </c>
    </row>
    <row r="45" spans="1:7" x14ac:dyDescent="0.25">
      <c r="A45" s="293" t="s">
        <v>27</v>
      </c>
      <c r="B45" s="307"/>
      <c r="C45" s="307"/>
      <c r="D45" s="294">
        <v>-6.5000000000000002E-2</v>
      </c>
      <c r="E45" s="297">
        <v>8.9999999999999993E-3</v>
      </c>
      <c r="F45" s="303">
        <v>-3.7290207577588192E-3</v>
      </c>
      <c r="G45" s="303">
        <v>0.12012037776820383</v>
      </c>
    </row>
    <row r="47" spans="1:7" x14ac:dyDescent="0.25">
      <c r="A47" s="279"/>
      <c r="B47" s="280" t="s">
        <v>51</v>
      </c>
      <c r="C47" s="280"/>
      <c r="D47" s="280" t="s">
        <v>52</v>
      </c>
      <c r="E47" s="280"/>
      <c r="F47" s="281" t="s">
        <v>95</v>
      </c>
      <c r="G47" s="281"/>
    </row>
    <row r="48" spans="1:7" x14ac:dyDescent="0.25">
      <c r="A48" s="282" t="s">
        <v>4</v>
      </c>
      <c r="B48" s="323" t="s">
        <v>91</v>
      </c>
      <c r="C48" s="324"/>
      <c r="D48" s="323" t="s">
        <v>91</v>
      </c>
      <c r="E48" s="324"/>
      <c r="F48" s="323" t="s">
        <v>91</v>
      </c>
      <c r="G48" s="324"/>
    </row>
    <row r="49" spans="1:7" x14ac:dyDescent="0.25">
      <c r="A49" s="282"/>
      <c r="B49" s="325"/>
      <c r="C49" s="326"/>
      <c r="D49" s="325"/>
      <c r="E49" s="326"/>
      <c r="F49" s="325"/>
      <c r="G49" s="326"/>
    </row>
    <row r="50" spans="1:7" x14ac:dyDescent="0.25">
      <c r="A50" s="279" t="s">
        <v>7</v>
      </c>
      <c r="B50" s="280">
        <v>0.497</v>
      </c>
      <c r="C50" s="280"/>
      <c r="D50" s="280">
        <v>0.53200000000000003</v>
      </c>
      <c r="E50" s="280"/>
      <c r="F50" s="281" t="s">
        <v>85</v>
      </c>
      <c r="G50" s="281"/>
    </row>
    <row r="51" spans="1:7" x14ac:dyDescent="0.25">
      <c r="A51" s="279" t="s">
        <v>8</v>
      </c>
      <c r="B51" s="280">
        <v>472</v>
      </c>
      <c r="C51" s="280"/>
      <c r="D51" s="280">
        <v>353</v>
      </c>
      <c r="E51" s="280"/>
      <c r="F51" s="281" t="s">
        <v>88</v>
      </c>
      <c r="G51" s="281"/>
    </row>
    <row r="52" spans="1:7" x14ac:dyDescent="0.25">
      <c r="A52" s="279"/>
      <c r="B52" s="283" t="s">
        <v>10</v>
      </c>
      <c r="C52" s="283" t="s">
        <v>11</v>
      </c>
      <c r="D52" s="283" t="s">
        <v>10</v>
      </c>
      <c r="E52" s="283" t="s">
        <v>11</v>
      </c>
      <c r="F52" s="284" t="s">
        <v>86</v>
      </c>
      <c r="G52" s="284" t="s">
        <v>11</v>
      </c>
    </row>
    <row r="53" spans="1:7" x14ac:dyDescent="0.25">
      <c r="A53" s="285" t="s">
        <v>89</v>
      </c>
      <c r="B53" s="286">
        <v>-0.40600000000000003</v>
      </c>
      <c r="C53" s="287">
        <v>0</v>
      </c>
      <c r="D53" s="286">
        <v>-0.499</v>
      </c>
      <c r="E53" s="287">
        <v>0</v>
      </c>
      <c r="F53" s="308">
        <v>-0.15361255548756456</v>
      </c>
      <c r="G53" s="309">
        <v>4.4204750970777695E-10</v>
      </c>
    </row>
    <row r="54" spans="1:7" x14ac:dyDescent="0.25">
      <c r="A54" s="290"/>
      <c r="B54" s="286"/>
      <c r="C54" s="287"/>
      <c r="D54" s="286"/>
      <c r="E54" s="287"/>
      <c r="F54" s="310"/>
      <c r="G54" s="311"/>
    </row>
    <row r="55" spans="1:7" x14ac:dyDescent="0.25">
      <c r="A55" s="293" t="s">
        <v>14</v>
      </c>
      <c r="B55" s="294">
        <v>-0.25800000000000001</v>
      </c>
      <c r="C55" s="297">
        <v>0</v>
      </c>
      <c r="D55" s="294">
        <v>-0.29699999999999999</v>
      </c>
      <c r="E55" s="297">
        <v>0</v>
      </c>
      <c r="F55" s="312">
        <v>-0.58460266862784327</v>
      </c>
      <c r="G55" s="313">
        <v>9.4898573221868787E-8</v>
      </c>
    </row>
    <row r="56" spans="1:7" x14ac:dyDescent="0.25">
      <c r="A56" s="293" t="s">
        <v>15</v>
      </c>
      <c r="B56" s="294">
        <v>3.2000000000000001E-2</v>
      </c>
      <c r="C56" s="294">
        <v>0.43099999999999999</v>
      </c>
      <c r="D56" s="294">
        <v>3.5000000000000003E-2</v>
      </c>
      <c r="E56" s="294">
        <v>0.45200000000000001</v>
      </c>
      <c r="F56" s="312">
        <v>0.18756385852351506</v>
      </c>
      <c r="G56" s="312">
        <v>0.12004821430279122</v>
      </c>
    </row>
    <row r="57" spans="1:7" x14ac:dyDescent="0.25">
      <c r="A57" s="293" t="s">
        <v>16</v>
      </c>
      <c r="B57" s="294">
        <v>-4.5999999999999999E-2</v>
      </c>
      <c r="C57" s="294">
        <v>0.23899999999999999</v>
      </c>
      <c r="D57" s="294">
        <v>-3.5000000000000003E-2</v>
      </c>
      <c r="E57" s="294">
        <v>0.434</v>
      </c>
      <c r="F57" s="312">
        <v>-0.5843154695543078</v>
      </c>
      <c r="G57" s="313">
        <v>2.3431245242364396E-2</v>
      </c>
    </row>
    <row r="58" spans="1:7" x14ac:dyDescent="0.25">
      <c r="A58" s="293" t="s">
        <v>17</v>
      </c>
      <c r="B58" s="294">
        <v>-0.16600000000000001</v>
      </c>
      <c r="C58" s="297">
        <v>4.5999999999999999E-2</v>
      </c>
      <c r="D58" s="294">
        <v>5.5E-2</v>
      </c>
      <c r="E58" s="294">
        <v>0.59899999999999998</v>
      </c>
      <c r="F58" s="312">
        <v>-0.50290615948546324</v>
      </c>
      <c r="G58" s="314">
        <v>7.1858805988577412E-2</v>
      </c>
    </row>
    <row r="59" spans="1:7" x14ac:dyDescent="0.25">
      <c r="A59" s="293" t="s">
        <v>18</v>
      </c>
      <c r="B59" s="294">
        <v>-0.29599999999999999</v>
      </c>
      <c r="C59" s="297">
        <v>0</v>
      </c>
      <c r="D59" s="294">
        <v>-0.24099999999999999</v>
      </c>
      <c r="E59" s="297">
        <v>0</v>
      </c>
      <c r="F59" s="312">
        <v>-2.0907013567667492E-4</v>
      </c>
      <c r="G59" s="313">
        <v>2.2699795376723841E-9</v>
      </c>
    </row>
    <row r="60" spans="1:7" x14ac:dyDescent="0.25">
      <c r="A60" s="293" t="s">
        <v>19</v>
      </c>
      <c r="B60" s="294">
        <v>-0.28199999999999997</v>
      </c>
      <c r="C60" s="298">
        <v>0</v>
      </c>
      <c r="D60" s="294">
        <v>-0.247</v>
      </c>
      <c r="E60" s="298">
        <v>0</v>
      </c>
      <c r="F60" s="312">
        <v>-1.7586702566692376E-2</v>
      </c>
      <c r="G60" s="317">
        <v>2.325344517384309E-6</v>
      </c>
    </row>
    <row r="61" spans="1:7" x14ac:dyDescent="0.25">
      <c r="A61" s="293" t="s">
        <v>20</v>
      </c>
      <c r="B61" s="294">
        <v>-3.5000000000000003E-2</v>
      </c>
      <c r="C61" s="294">
        <v>0.42399999999999999</v>
      </c>
      <c r="D61" s="294">
        <v>-5.6000000000000001E-2</v>
      </c>
      <c r="E61" s="294">
        <v>0.26200000000000001</v>
      </c>
      <c r="F61" s="312">
        <v>-2.4084437175884367E-3</v>
      </c>
      <c r="G61" s="312">
        <v>0.27189215834989078</v>
      </c>
    </row>
    <row r="62" spans="1:7" x14ac:dyDescent="0.25">
      <c r="A62" s="293" t="s">
        <v>21</v>
      </c>
      <c r="B62" s="294">
        <v>-1.6E-2</v>
      </c>
      <c r="C62" s="294">
        <v>0.753</v>
      </c>
      <c r="D62" s="294">
        <v>-5.2999999999999999E-2</v>
      </c>
      <c r="E62" s="294">
        <v>0.36099999999999999</v>
      </c>
      <c r="F62" s="312">
        <v>-5.398178668935911E-3</v>
      </c>
      <c r="G62" s="312">
        <v>0.66204906008000752</v>
      </c>
    </row>
    <row r="63" spans="1:7" x14ac:dyDescent="0.25">
      <c r="A63" s="293" t="s">
        <v>22</v>
      </c>
      <c r="B63" s="294">
        <v>-1.2E-2</v>
      </c>
      <c r="C63" s="294">
        <v>0.75800000000000001</v>
      </c>
      <c r="D63" s="294">
        <v>-6.8000000000000005E-2</v>
      </c>
      <c r="E63" s="294">
        <v>0.14699999999999999</v>
      </c>
      <c r="F63" s="312">
        <v>-3.3579538185355744E-2</v>
      </c>
      <c r="G63" s="312">
        <v>0.2399923312223029</v>
      </c>
    </row>
    <row r="64" spans="1:7" x14ac:dyDescent="0.25">
      <c r="A64" s="293" t="s">
        <v>23</v>
      </c>
      <c r="B64" s="294">
        <v>0.24099999999999999</v>
      </c>
      <c r="C64" s="297">
        <v>0</v>
      </c>
      <c r="D64" s="294">
        <v>0.36099999999999999</v>
      </c>
      <c r="E64" s="297">
        <v>0</v>
      </c>
      <c r="F64" s="312">
        <v>0.50197569147045384</v>
      </c>
      <c r="G64" s="313">
        <v>5.8180230595450411E-6</v>
      </c>
    </row>
    <row r="65" spans="1:7" x14ac:dyDescent="0.25">
      <c r="A65" s="293" t="s">
        <v>24</v>
      </c>
      <c r="B65" s="294">
        <v>-7.0000000000000001E-3</v>
      </c>
      <c r="C65" s="294">
        <v>0.94199999999999995</v>
      </c>
      <c r="D65" s="294">
        <v>-0.26200000000000001</v>
      </c>
      <c r="E65" s="298">
        <v>2.7E-2</v>
      </c>
      <c r="F65" s="312">
        <v>-7.8464736982075595E-2</v>
      </c>
      <c r="G65" s="312">
        <v>0.79438864243273111</v>
      </c>
    </row>
    <row r="66" spans="1:7" x14ac:dyDescent="0.25">
      <c r="A66" s="293" t="s">
        <v>25</v>
      </c>
      <c r="B66" s="294">
        <v>-0.23599999999999999</v>
      </c>
      <c r="C66" s="297">
        <v>0</v>
      </c>
      <c r="D66" s="294">
        <v>-0.21299999999999999</v>
      </c>
      <c r="E66" s="297">
        <v>0</v>
      </c>
      <c r="F66" s="312">
        <v>-1.1057671372086979E-2</v>
      </c>
      <c r="G66" s="313">
        <v>3.8711306471483908E-7</v>
      </c>
    </row>
    <row r="67" spans="1:7" x14ac:dyDescent="0.25">
      <c r="A67" s="293" t="s">
        <v>26</v>
      </c>
      <c r="B67" s="294">
        <v>-8.2000000000000003E-2</v>
      </c>
      <c r="C67" s="294">
        <v>0.26400000000000001</v>
      </c>
      <c r="D67" s="294">
        <v>-6.3E-2</v>
      </c>
      <c r="E67" s="294">
        <v>0.42599999999999999</v>
      </c>
      <c r="F67" s="312">
        <v>-2.6593362956309385E-2</v>
      </c>
      <c r="G67" s="312">
        <v>0.61236261389042212</v>
      </c>
    </row>
    <row r="68" spans="1:7" x14ac:dyDescent="0.25">
      <c r="A68" s="293" t="s">
        <v>27</v>
      </c>
      <c r="B68" s="315"/>
      <c r="C68" s="315"/>
      <c r="D68" s="294">
        <v>-6.4000000000000001E-2</v>
      </c>
      <c r="E68" s="294">
        <v>0.108</v>
      </c>
      <c r="F68" s="312">
        <v>-7.0561350712001654E-3</v>
      </c>
      <c r="G68" s="313">
        <v>1.0236314959686021E-2</v>
      </c>
    </row>
    <row r="70" spans="1:7" x14ac:dyDescent="0.25">
      <c r="A70" s="279"/>
      <c r="B70" s="280" t="s">
        <v>55</v>
      </c>
      <c r="C70" s="280"/>
      <c r="D70" s="280" t="s">
        <v>56</v>
      </c>
      <c r="E70" s="280"/>
      <c r="F70" s="327" t="s">
        <v>95</v>
      </c>
      <c r="G70" s="327"/>
    </row>
    <row r="71" spans="1:7" x14ac:dyDescent="0.25">
      <c r="A71" s="282" t="s">
        <v>4</v>
      </c>
      <c r="B71" s="323" t="s">
        <v>92</v>
      </c>
      <c r="C71" s="324"/>
      <c r="D71" s="323" t="s">
        <v>92</v>
      </c>
      <c r="E71" s="324"/>
      <c r="F71" s="323" t="s">
        <v>92</v>
      </c>
      <c r="G71" s="324"/>
    </row>
    <row r="72" spans="1:7" x14ac:dyDescent="0.25">
      <c r="A72" s="282"/>
      <c r="B72" s="325"/>
      <c r="C72" s="326"/>
      <c r="D72" s="325"/>
      <c r="E72" s="326"/>
      <c r="F72" s="325"/>
      <c r="G72" s="326"/>
    </row>
    <row r="73" spans="1:7" x14ac:dyDescent="0.25">
      <c r="A73" s="279" t="s">
        <v>7</v>
      </c>
      <c r="B73" s="280">
        <v>0.55500000000000005</v>
      </c>
      <c r="C73" s="280"/>
      <c r="D73" s="280">
        <v>0.54100000000000004</v>
      </c>
      <c r="E73" s="280"/>
      <c r="F73" s="327" t="s">
        <v>94</v>
      </c>
      <c r="G73" s="327"/>
    </row>
    <row r="74" spans="1:7" x14ac:dyDescent="0.25">
      <c r="A74" s="279" t="s">
        <v>8</v>
      </c>
      <c r="B74" s="280">
        <v>472</v>
      </c>
      <c r="C74" s="280"/>
      <c r="D74" s="280">
        <v>353</v>
      </c>
      <c r="E74" s="280"/>
      <c r="F74" s="327" t="s">
        <v>88</v>
      </c>
      <c r="G74" s="327"/>
    </row>
    <row r="75" spans="1:7" x14ac:dyDescent="0.25">
      <c r="A75" s="279"/>
      <c r="B75" s="283" t="s">
        <v>10</v>
      </c>
      <c r="C75" s="283" t="s">
        <v>11</v>
      </c>
      <c r="D75" s="283" t="s">
        <v>10</v>
      </c>
      <c r="E75" s="283" t="s">
        <v>11</v>
      </c>
      <c r="F75" s="284" t="s">
        <v>86</v>
      </c>
      <c r="G75" s="284" t="s">
        <v>11</v>
      </c>
    </row>
    <row r="76" spans="1:7" x14ac:dyDescent="0.25">
      <c r="A76" s="285" t="s">
        <v>89</v>
      </c>
      <c r="B76" s="286">
        <v>-0.105</v>
      </c>
      <c r="C76" s="316">
        <v>6.7000000000000004E-2</v>
      </c>
      <c r="D76" s="286">
        <v>-7.0000000000000001E-3</v>
      </c>
      <c r="E76" s="322">
        <v>0.92100000000000004</v>
      </c>
      <c r="F76" s="308">
        <v>-4.4084968520028134E-2</v>
      </c>
      <c r="G76" s="309">
        <v>1.7465528329065227E-2</v>
      </c>
    </row>
    <row r="77" spans="1:7" x14ac:dyDescent="0.25">
      <c r="A77" s="290"/>
      <c r="B77" s="286"/>
      <c r="C77" s="316"/>
      <c r="D77" s="286"/>
      <c r="E77" s="322"/>
      <c r="F77" s="310"/>
      <c r="G77" s="311"/>
    </row>
    <row r="78" spans="1:7" x14ac:dyDescent="0.25">
      <c r="A78" s="293" t="s">
        <v>14</v>
      </c>
      <c r="B78" s="294">
        <v>6.2E-2</v>
      </c>
      <c r="C78" s="294">
        <v>0.19500000000000001</v>
      </c>
      <c r="D78" s="294">
        <v>1.2999999999999999E-2</v>
      </c>
      <c r="E78" s="294">
        <v>0.78800000000000003</v>
      </c>
      <c r="F78" s="312">
        <v>0.11277363865351006</v>
      </c>
      <c r="G78" s="312">
        <v>0.32258539696784738</v>
      </c>
    </row>
    <row r="79" spans="1:7" x14ac:dyDescent="0.25">
      <c r="A79" s="293" t="s">
        <v>15</v>
      </c>
      <c r="B79" s="294">
        <v>-4.0000000000000001E-3</v>
      </c>
      <c r="C79" s="294">
        <v>0.91</v>
      </c>
      <c r="D79" s="294">
        <v>1.9E-2</v>
      </c>
      <c r="E79" s="294">
        <v>0.68300000000000005</v>
      </c>
      <c r="F79" s="312">
        <v>0.15633795245992471</v>
      </c>
      <c r="G79" s="312">
        <v>0.1361617372202053</v>
      </c>
    </row>
    <row r="80" spans="1:7" x14ac:dyDescent="0.25">
      <c r="A80" s="293" t="s">
        <v>16</v>
      </c>
      <c r="B80" s="294">
        <v>4.0000000000000001E-3</v>
      </c>
      <c r="C80" s="294">
        <v>0.90700000000000003</v>
      </c>
      <c r="D80" s="294">
        <v>7.0999999999999994E-2</v>
      </c>
      <c r="E80" s="294">
        <v>0.113</v>
      </c>
      <c r="F80" s="312">
        <v>0.22471399308168322</v>
      </c>
      <c r="G80" s="312">
        <v>0.26074793423868048</v>
      </c>
    </row>
    <row r="81" spans="1:7" x14ac:dyDescent="0.25">
      <c r="A81" s="293" t="s">
        <v>17</v>
      </c>
      <c r="B81" s="294">
        <v>-0.35799999999999998</v>
      </c>
      <c r="C81" s="297">
        <v>0</v>
      </c>
      <c r="D81" s="294">
        <v>-0.23499999999999999</v>
      </c>
      <c r="E81" s="297">
        <v>2.3E-2</v>
      </c>
      <c r="F81" s="312">
        <v>-0.9490617271914592</v>
      </c>
      <c r="G81" s="313">
        <v>1.3444178391219808E-5</v>
      </c>
    </row>
    <row r="82" spans="1:7" x14ac:dyDescent="0.25">
      <c r="A82" s="293" t="s">
        <v>18</v>
      </c>
      <c r="B82" s="294">
        <v>-0.23699999999999999</v>
      </c>
      <c r="C82" s="297">
        <v>0</v>
      </c>
      <c r="D82" s="294">
        <v>-0.28699999999999998</v>
      </c>
      <c r="E82" s="297">
        <v>0</v>
      </c>
      <c r="F82" s="312">
        <v>-1.1734932425439007E-4</v>
      </c>
      <c r="G82" s="313">
        <v>3.6886393051105415E-8</v>
      </c>
    </row>
    <row r="83" spans="1:7" x14ac:dyDescent="0.25">
      <c r="A83" s="293" t="s">
        <v>19</v>
      </c>
      <c r="B83" s="294">
        <v>0.30599999999999999</v>
      </c>
      <c r="C83" s="297">
        <v>0</v>
      </c>
      <c r="D83" s="294">
        <v>0.48499999999999999</v>
      </c>
      <c r="E83" s="297">
        <v>0</v>
      </c>
      <c r="F83" s="312">
        <v>2.2593805098348834E-2</v>
      </c>
      <c r="G83" s="313">
        <v>9.0074743219759057E-8</v>
      </c>
    </row>
    <row r="84" spans="1:7" x14ac:dyDescent="0.25">
      <c r="A84" s="293" t="s">
        <v>20</v>
      </c>
      <c r="B84" s="294">
        <v>-4.2000000000000003E-2</v>
      </c>
      <c r="C84" s="294">
        <v>0.314</v>
      </c>
      <c r="D84" s="294">
        <v>5.1999999999999998E-2</v>
      </c>
      <c r="E84" s="294">
        <v>0.29499999999999998</v>
      </c>
      <c r="F84" s="312">
        <v>-1.0529313711412584E-3</v>
      </c>
      <c r="G84" s="312">
        <v>0.65486653790056826</v>
      </c>
    </row>
    <row r="85" spans="1:7" x14ac:dyDescent="0.25">
      <c r="A85" s="293" t="s">
        <v>21</v>
      </c>
      <c r="B85" s="294">
        <v>-7.9000000000000001E-2</v>
      </c>
      <c r="C85" s="294">
        <v>0.105</v>
      </c>
      <c r="D85" s="294">
        <v>-0.17399999999999999</v>
      </c>
      <c r="E85" s="298">
        <v>3.0000000000000001E-3</v>
      </c>
      <c r="F85" s="312">
        <v>-2.0045136982224297E-2</v>
      </c>
      <c r="G85" s="317">
        <v>5.4891412836398645E-2</v>
      </c>
    </row>
    <row r="86" spans="1:7" x14ac:dyDescent="0.25">
      <c r="A86" s="293" t="s">
        <v>22</v>
      </c>
      <c r="B86" s="294">
        <v>7.2999999999999995E-2</v>
      </c>
      <c r="C86" s="318">
        <v>5.1999999999999998E-2</v>
      </c>
      <c r="D86" s="294">
        <v>5.6000000000000001E-2</v>
      </c>
      <c r="E86" s="294">
        <v>0.22800000000000001</v>
      </c>
      <c r="F86" s="312">
        <v>3.8830261669526467E-2</v>
      </c>
      <c r="G86" s="312">
        <v>0.10149044316568512</v>
      </c>
    </row>
    <row r="87" spans="1:7" x14ac:dyDescent="0.25">
      <c r="A87" s="293" t="s">
        <v>23</v>
      </c>
      <c r="B87" s="294">
        <v>-8.5000000000000006E-2</v>
      </c>
      <c r="C87" s="294">
        <v>0.128</v>
      </c>
      <c r="D87" s="294">
        <v>-2.9000000000000001E-2</v>
      </c>
      <c r="E87" s="294">
        <v>0.65100000000000002</v>
      </c>
      <c r="F87" s="312">
        <v>-0.12510691687951109</v>
      </c>
      <c r="G87" s="312">
        <v>0.17363212242231474</v>
      </c>
    </row>
    <row r="88" spans="1:7" x14ac:dyDescent="0.25">
      <c r="A88" s="293" t="s">
        <v>24</v>
      </c>
      <c r="B88" s="294">
        <v>0.33700000000000002</v>
      </c>
      <c r="C88" s="297">
        <v>0</v>
      </c>
      <c r="D88" s="294">
        <v>0.255</v>
      </c>
      <c r="E88" s="297">
        <v>0.03</v>
      </c>
      <c r="F88" s="312">
        <v>0.77529096565547739</v>
      </c>
      <c r="G88" s="313">
        <v>9.724505675436923E-4</v>
      </c>
    </row>
    <row r="89" spans="1:7" x14ac:dyDescent="0.25">
      <c r="A89" s="293" t="s">
        <v>25</v>
      </c>
      <c r="B89" s="294">
        <v>-0.11799999999999999</v>
      </c>
      <c r="C89" s="297">
        <v>1.4E-2</v>
      </c>
      <c r="D89" s="294">
        <v>5.2999999999999999E-2</v>
      </c>
      <c r="E89" s="294">
        <v>0.34100000000000003</v>
      </c>
      <c r="F89" s="312">
        <v>-3.4126048124150758E-3</v>
      </c>
      <c r="G89" s="313">
        <v>3.8124969897992633E-2</v>
      </c>
    </row>
    <row r="90" spans="1:7" x14ac:dyDescent="0.25">
      <c r="A90" s="293" t="s">
        <v>26</v>
      </c>
      <c r="B90" s="294">
        <v>0.23200000000000001</v>
      </c>
      <c r="C90" s="297">
        <v>1E-3</v>
      </c>
      <c r="D90" s="294">
        <v>0.30499999999999999</v>
      </c>
      <c r="E90" s="297">
        <v>0</v>
      </c>
      <c r="F90" s="312">
        <v>0.19080755606173236</v>
      </c>
      <c r="G90" s="313">
        <v>5.6797766510019443E-6</v>
      </c>
    </row>
    <row r="91" spans="1:7" x14ac:dyDescent="0.25">
      <c r="A91" s="293" t="s">
        <v>27</v>
      </c>
      <c r="B91" s="319"/>
      <c r="C91" s="319"/>
      <c r="D91" s="294">
        <v>0.14599999999999999</v>
      </c>
      <c r="E91" s="298">
        <v>0</v>
      </c>
      <c r="F91" s="312">
        <v>1.0093087423265345E-2</v>
      </c>
      <c r="G91" s="317">
        <v>6.7725186130296322E-6</v>
      </c>
    </row>
  </sheetData>
  <mergeCells count="82">
    <mergeCell ref="F25:G26"/>
    <mergeCell ref="B48:C49"/>
    <mergeCell ref="D48:E49"/>
    <mergeCell ref="F48:G49"/>
    <mergeCell ref="B71:C72"/>
    <mergeCell ref="D71:E72"/>
    <mergeCell ref="F71:G72"/>
    <mergeCell ref="A2:A3"/>
    <mergeCell ref="B2:C3"/>
    <mergeCell ref="D2:E3"/>
    <mergeCell ref="F2:G3"/>
    <mergeCell ref="F4:G4"/>
    <mergeCell ref="B5:C5"/>
    <mergeCell ref="D5:E5"/>
    <mergeCell ref="F5:G5"/>
    <mergeCell ref="F1:G1"/>
    <mergeCell ref="B1:C1"/>
    <mergeCell ref="D1:E1"/>
    <mergeCell ref="B4:C4"/>
    <mergeCell ref="D4:E4"/>
    <mergeCell ref="A25:A26"/>
    <mergeCell ref="D7:D8"/>
    <mergeCell ref="E7:E8"/>
    <mergeCell ref="B7:B8"/>
    <mergeCell ref="C7:C8"/>
    <mergeCell ref="B25:C26"/>
    <mergeCell ref="D25:E26"/>
    <mergeCell ref="B27:C27"/>
    <mergeCell ref="D27:E27"/>
    <mergeCell ref="B24:C24"/>
    <mergeCell ref="D24:E24"/>
    <mergeCell ref="B45:C45"/>
    <mergeCell ref="B47:C47"/>
    <mergeCell ref="D47:E47"/>
    <mergeCell ref="F47:G47"/>
    <mergeCell ref="B28:C28"/>
    <mergeCell ref="D28:E28"/>
    <mergeCell ref="B30:B31"/>
    <mergeCell ref="C30:C31"/>
    <mergeCell ref="D30:D31"/>
    <mergeCell ref="E30:E31"/>
    <mergeCell ref="B50:C50"/>
    <mergeCell ref="D50:E50"/>
    <mergeCell ref="B51:C51"/>
    <mergeCell ref="D51:E51"/>
    <mergeCell ref="A48:A49"/>
    <mergeCell ref="B68:C68"/>
    <mergeCell ref="B70:C70"/>
    <mergeCell ref="D70:E70"/>
    <mergeCell ref="F70:G70"/>
    <mergeCell ref="B53:B54"/>
    <mergeCell ref="C53:C54"/>
    <mergeCell ref="D53:D54"/>
    <mergeCell ref="E53:E54"/>
    <mergeCell ref="D74:E74"/>
    <mergeCell ref="A71:A72"/>
    <mergeCell ref="A76:A77"/>
    <mergeCell ref="F76:F77"/>
    <mergeCell ref="G76:G77"/>
    <mergeCell ref="F53:F54"/>
    <mergeCell ref="G53:G54"/>
    <mergeCell ref="F73:G73"/>
    <mergeCell ref="F74:G74"/>
    <mergeCell ref="B76:B77"/>
    <mergeCell ref="C76:C77"/>
    <mergeCell ref="D76:D77"/>
    <mergeCell ref="E76:E77"/>
    <mergeCell ref="B73:C73"/>
    <mergeCell ref="D73:E73"/>
    <mergeCell ref="B74:C74"/>
    <mergeCell ref="A7:A8"/>
    <mergeCell ref="F30:F31"/>
    <mergeCell ref="G30:G31"/>
    <mergeCell ref="A30:A31"/>
    <mergeCell ref="A53:A54"/>
    <mergeCell ref="F7:F8"/>
    <mergeCell ref="G7:G8"/>
    <mergeCell ref="F24:G24"/>
    <mergeCell ref="F27:G27"/>
    <mergeCell ref="F28:G28"/>
    <mergeCell ref="F50:G50"/>
    <mergeCell ref="F51:G51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GPI</vt:lpstr>
      <vt:lpstr>WGI_PS</vt:lpstr>
      <vt:lpstr>IPD Comm</vt:lpstr>
      <vt:lpstr>IPD Soc</vt:lpstr>
      <vt:lpstr>to export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Agnes K Koos</dc:creator>
  <cp:lastModifiedBy>Agnes K Koos</cp:lastModifiedBy>
  <dcterms:created xsi:type="dcterms:W3CDTF">2012-09-24T16:58:29Z</dcterms:created>
  <dcterms:modified xsi:type="dcterms:W3CDTF">2012-09-25T15:05:56Z</dcterms:modified>
</cp:coreProperties>
</file>